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13_ncr:1_{4358724C-FCDC-4E76-A009-B1C794B70DE2}" xr6:coauthVersionLast="47" xr6:coauthVersionMax="47" xr10:uidLastSave="{00000000-0000-0000-0000-000000000000}"/>
  <bookViews>
    <workbookView xWindow="-110" yWindow="-110" windowWidth="22620" windowHeight="13500" xr2:uid="{752BAC88-3D22-6345-9E5D-6A586CA68B77}"/>
  </bookViews>
  <sheets>
    <sheet name="恒天_门富士德国双周计划" sheetId="1" r:id="rId1"/>
    <sheet name="Sheet1" sheetId="3" r:id="rId2"/>
    <sheet name="问题清单" sheetId="2" r:id="rId3"/>
  </sheets>
  <calcPr calcId="191029"/>
</workbook>
</file>

<file path=xl/calcChain.xml><?xml version="1.0" encoding="utf-8"?>
<calcChain xmlns="http://schemas.openxmlformats.org/spreadsheetml/2006/main">
  <c r="N25" i="1" l="1"/>
  <c r="O25" i="1"/>
  <c r="P25" i="1"/>
  <c r="Q25" i="1"/>
  <c r="R25" i="1"/>
  <c r="S25" i="1"/>
  <c r="T25" i="1"/>
  <c r="U25" i="1"/>
  <c r="V25" i="1"/>
  <c r="W25" i="1"/>
  <c r="X25" i="1"/>
  <c r="Y25" i="1"/>
  <c r="N26" i="1"/>
  <c r="O26" i="1"/>
  <c r="P26" i="1"/>
  <c r="Q26" i="1"/>
  <c r="R26" i="1"/>
  <c r="S26" i="1"/>
  <c r="T26" i="1"/>
  <c r="U26" i="1"/>
  <c r="V26" i="1"/>
  <c r="W26" i="1"/>
  <c r="X26" i="1"/>
  <c r="Y26" i="1"/>
  <c r="N27" i="1"/>
  <c r="O27" i="1"/>
  <c r="P27" i="1"/>
  <c r="Q27" i="1"/>
  <c r="R27" i="1"/>
  <c r="S27" i="1"/>
  <c r="T27" i="1"/>
  <c r="U27" i="1"/>
  <c r="V27" i="1"/>
  <c r="W27" i="1"/>
  <c r="X27" i="1"/>
  <c r="Y27" i="1"/>
  <c r="N28" i="1"/>
  <c r="O28" i="1"/>
  <c r="P28" i="1"/>
  <c r="Q28" i="1"/>
  <c r="R28" i="1"/>
  <c r="S28" i="1"/>
  <c r="T28" i="1"/>
  <c r="U28" i="1"/>
  <c r="V28" i="1"/>
  <c r="W28" i="1"/>
  <c r="X28" i="1"/>
  <c r="Y28" i="1"/>
  <c r="N29" i="1"/>
  <c r="O29" i="1"/>
  <c r="P29" i="1"/>
  <c r="Q29" i="1"/>
  <c r="R29" i="1"/>
  <c r="S29" i="1"/>
  <c r="T29" i="1"/>
  <c r="U29" i="1"/>
  <c r="V29" i="1"/>
  <c r="W29" i="1"/>
  <c r="X29" i="1"/>
  <c r="Y29" i="1"/>
  <c r="N30" i="1"/>
  <c r="O30" i="1"/>
  <c r="P30" i="1"/>
  <c r="Q30" i="1"/>
  <c r="R30" i="1"/>
  <c r="S30" i="1"/>
  <c r="T30" i="1"/>
  <c r="U30" i="1"/>
  <c r="V30" i="1"/>
  <c r="W30" i="1"/>
  <c r="X30" i="1"/>
  <c r="Y30" i="1"/>
  <c r="N31" i="1"/>
  <c r="O31" i="1"/>
  <c r="P31" i="1"/>
  <c r="Q31" i="1"/>
  <c r="R31" i="1"/>
  <c r="S31" i="1"/>
  <c r="T31" i="1"/>
  <c r="U31" i="1"/>
  <c r="V31" i="1"/>
  <c r="W31" i="1"/>
  <c r="X31" i="1"/>
  <c r="Y31" i="1"/>
  <c r="N32" i="1"/>
  <c r="O32" i="1"/>
  <c r="P32" i="1"/>
  <c r="Q32" i="1"/>
  <c r="R32" i="1"/>
  <c r="S32" i="1"/>
  <c r="T32" i="1"/>
  <c r="U32" i="1"/>
  <c r="V32" i="1"/>
  <c r="W32" i="1"/>
  <c r="X32" i="1"/>
  <c r="Y32" i="1"/>
  <c r="N33" i="1"/>
  <c r="O33" i="1"/>
  <c r="P33" i="1"/>
  <c r="Q33" i="1"/>
  <c r="R33" i="1"/>
  <c r="S33" i="1"/>
  <c r="T33" i="1"/>
  <c r="U33" i="1"/>
  <c r="V33" i="1"/>
  <c r="W33" i="1"/>
  <c r="X33" i="1"/>
  <c r="Y33" i="1"/>
  <c r="A1" i="1" l="1"/>
  <c r="N3" i="1"/>
  <c r="N6" i="1" s="1"/>
  <c r="N7" i="1" l="1"/>
  <c r="N9" i="1"/>
  <c r="N17" i="1"/>
  <c r="N19" i="1"/>
  <c r="N13" i="1"/>
  <c r="N10" i="1"/>
  <c r="N11" i="1"/>
  <c r="N20" i="1"/>
  <c r="N16" i="1"/>
  <c r="N12" i="1"/>
  <c r="N15" i="1"/>
  <c r="N18" i="1"/>
  <c r="N14" i="1"/>
  <c r="N8" i="1"/>
  <c r="N24" i="1"/>
  <c r="N23" i="1"/>
  <c r="N22" i="1"/>
  <c r="N21" i="1"/>
  <c r="O3" i="1"/>
  <c r="N4" i="1"/>
  <c r="N5" i="1"/>
  <c r="O6" i="1" l="1"/>
  <c r="O8" i="1"/>
  <c r="O12" i="1"/>
  <c r="O18" i="1"/>
  <c r="O7" i="1"/>
  <c r="O15" i="1"/>
  <c r="O10" i="1"/>
  <c r="O14" i="1"/>
  <c r="O16" i="1"/>
  <c r="O9" i="1"/>
  <c r="O19" i="1"/>
  <c r="O20" i="1"/>
  <c r="O11" i="1"/>
  <c r="O17" i="1"/>
  <c r="O13" i="1"/>
  <c r="O21" i="1"/>
  <c r="O22" i="1"/>
  <c r="O23" i="1"/>
  <c r="O24" i="1"/>
  <c r="P3" i="1"/>
  <c r="O5" i="1"/>
  <c r="O4" i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3" i="1"/>
  <c r="P22" i="1"/>
  <c r="P24" i="1"/>
  <c r="Q3" i="1"/>
  <c r="P5" i="1"/>
  <c r="P4" i="1"/>
  <c r="Q7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6" i="1"/>
  <c r="Q21" i="1"/>
  <c r="Q22" i="1"/>
  <c r="Q24" i="1"/>
  <c r="Q23" i="1"/>
  <c r="R3" i="1"/>
  <c r="Q5" i="1"/>
  <c r="Q4" i="1"/>
  <c r="R7" i="1" l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6" i="1"/>
  <c r="R22" i="1"/>
  <c r="R24" i="1"/>
  <c r="R21" i="1"/>
  <c r="R23" i="1"/>
  <c r="S3" i="1"/>
  <c r="R4" i="1"/>
  <c r="R5" i="1"/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6" i="1"/>
  <c r="S22" i="1"/>
  <c r="S24" i="1"/>
  <c r="S21" i="1"/>
  <c r="S23" i="1"/>
  <c r="T3" i="1"/>
  <c r="S5" i="1"/>
  <c r="S4" i="1"/>
  <c r="T7" i="1" l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6" i="1"/>
  <c r="T21" i="1"/>
  <c r="T23" i="1"/>
  <c r="T22" i="1"/>
  <c r="T24" i="1"/>
  <c r="U3" i="1"/>
  <c r="T5" i="1"/>
  <c r="T4" i="1"/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6" i="1"/>
  <c r="U21" i="1"/>
  <c r="U23" i="1"/>
  <c r="U22" i="1"/>
  <c r="U24" i="1"/>
  <c r="U5" i="1"/>
  <c r="U4" i="1"/>
  <c r="V3" i="1"/>
  <c r="V6" i="1" l="1"/>
  <c r="V7" i="1"/>
  <c r="V9" i="1"/>
  <c r="V11" i="1"/>
  <c r="V13" i="1"/>
  <c r="V15" i="1"/>
  <c r="V17" i="1"/>
  <c r="V19" i="1"/>
  <c r="V12" i="1"/>
  <c r="V16" i="1"/>
  <c r="V20" i="1"/>
  <c r="V10" i="1"/>
  <c r="V8" i="1"/>
  <c r="V18" i="1"/>
  <c r="V14" i="1"/>
  <c r="V21" i="1"/>
  <c r="V22" i="1"/>
  <c r="V24" i="1"/>
  <c r="V23" i="1"/>
  <c r="W3" i="1"/>
  <c r="V4" i="1"/>
  <c r="V5" i="1"/>
  <c r="W6" i="1" l="1"/>
  <c r="W9" i="1"/>
  <c r="W11" i="1"/>
  <c r="W13" i="1"/>
  <c r="W15" i="1"/>
  <c r="W17" i="1"/>
  <c r="W19" i="1"/>
  <c r="W8" i="1"/>
  <c r="W16" i="1"/>
  <c r="W7" i="1"/>
  <c r="W10" i="1"/>
  <c r="W18" i="1"/>
  <c r="W14" i="1"/>
  <c r="W20" i="1"/>
  <c r="W12" i="1"/>
  <c r="W22" i="1"/>
  <c r="W23" i="1"/>
  <c r="W21" i="1"/>
  <c r="W24" i="1"/>
  <c r="X3" i="1"/>
  <c r="W5" i="1"/>
  <c r="W4" i="1"/>
  <c r="X6" i="1" l="1"/>
  <c r="X7" i="1"/>
  <c r="X9" i="1"/>
  <c r="X11" i="1"/>
  <c r="X13" i="1"/>
  <c r="X15" i="1"/>
  <c r="X17" i="1"/>
  <c r="X19" i="1"/>
  <c r="X14" i="1"/>
  <c r="X10" i="1"/>
  <c r="X12" i="1"/>
  <c r="X20" i="1"/>
  <c r="X16" i="1"/>
  <c r="X8" i="1"/>
  <c r="X18" i="1"/>
  <c r="X21" i="1"/>
  <c r="X22" i="1"/>
  <c r="X23" i="1"/>
  <c r="X24" i="1"/>
  <c r="Y3" i="1"/>
  <c r="X5" i="1"/>
  <c r="X4" i="1"/>
  <c r="Y6" i="1" l="1"/>
  <c r="Y13" i="1"/>
  <c r="Y10" i="1"/>
  <c r="Y7" i="1"/>
  <c r="Y9" i="1"/>
  <c r="Y11" i="1"/>
  <c r="Y15" i="1"/>
  <c r="Y17" i="1"/>
  <c r="Y19" i="1"/>
  <c r="Y14" i="1"/>
  <c r="Y20" i="1"/>
  <c r="Y16" i="1"/>
  <c r="Y8" i="1"/>
  <c r="Y12" i="1"/>
  <c r="Y18" i="1"/>
  <c r="Y21" i="1"/>
  <c r="Y22" i="1"/>
  <c r="Y23" i="1"/>
  <c r="Y24" i="1"/>
  <c r="Y5" i="1"/>
  <c r="Y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C2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 xml:space="preserve">批注:
</t>
        </r>
        <r>
          <rPr>
            <sz val="9"/>
            <color rgb="FF000000"/>
            <rFont val="宋体"/>
            <family val="3"/>
            <charset val="134"/>
          </rPr>
          <t xml:space="preserve">hyalman:
请输入下周一日期
</t>
        </r>
        <r>
          <rPr>
            <sz val="12"/>
            <color rgb="FF000000"/>
            <rFont val="等线"/>
            <family val="3"/>
            <charset val="134"/>
          </rPr>
          <t xml:space="preserve">
  - Daniel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刘鹏</t>
        </r>
      </text>
    </comment>
  </commentList>
</comments>
</file>

<file path=xl/sharedStrings.xml><?xml version="1.0" encoding="utf-8"?>
<sst xmlns="http://schemas.openxmlformats.org/spreadsheetml/2006/main" count="260" uniqueCount="99">
  <si>
    <t>计划开始日期</t>
  </si>
  <si>
    <t>编号</t>
  </si>
  <si>
    <t>任务描述</t>
  </si>
  <si>
    <t>子任务描述</t>
  </si>
  <si>
    <r>
      <rPr>
        <b/>
        <sz val="10"/>
        <color rgb="FF000000"/>
        <rFont val="微软雅黑"/>
        <family val="2"/>
        <charset val="134"/>
      </rPr>
      <t>交付物</t>
    </r>
    <r>
      <rPr>
        <b/>
        <sz val="10"/>
        <color rgb="FF000000"/>
        <rFont val="微软雅黑"/>
        <family val="2"/>
        <charset val="134"/>
      </rPr>
      <t>/</t>
    </r>
    <r>
      <rPr>
        <b/>
        <sz val="10"/>
        <color rgb="FF000000"/>
        <rFont val="微软雅黑"/>
        <family val="2"/>
        <charset val="134"/>
      </rPr>
      <t>主要任务</t>
    </r>
  </si>
  <si>
    <t>方式</t>
  </si>
  <si>
    <t>负责人</t>
  </si>
  <si>
    <t>参与人</t>
  </si>
  <si>
    <t>工作地点</t>
  </si>
  <si>
    <t>时间</t>
  </si>
  <si>
    <t>计划结束日期</t>
  </si>
  <si>
    <t>完成状态</t>
  </si>
  <si>
    <t>开发程序DEMO</t>
    <phoneticPr fontId="1" type="noConversion"/>
  </si>
  <si>
    <t>ZS00</t>
  </si>
  <si>
    <t>ZS00功能demo演示</t>
    <phoneticPr fontId="1" type="noConversion"/>
  </si>
  <si>
    <t>HU+Bar code 功能demo演示</t>
    <phoneticPr fontId="1" type="noConversion"/>
  </si>
  <si>
    <t>DMS文档实现方案沟通</t>
    <phoneticPr fontId="1" type="noConversion"/>
  </si>
  <si>
    <t>ZEPL功能demo演示</t>
    <phoneticPr fontId="1" type="noConversion"/>
  </si>
  <si>
    <t>ZCS02功能demo演示</t>
    <phoneticPr fontId="1" type="noConversion"/>
  </si>
  <si>
    <t>自定义表单打印开发沟通</t>
    <phoneticPr fontId="1" type="noConversion"/>
  </si>
  <si>
    <t>远程</t>
    <phoneticPr fontId="1" type="noConversion"/>
  </si>
  <si>
    <t>会议纪要</t>
    <phoneticPr fontId="1" type="noConversion"/>
  </si>
  <si>
    <t>张俊波</t>
    <phoneticPr fontId="1" type="noConversion"/>
  </si>
  <si>
    <t>范仁文、张嘉瑜、Ute、张俊波、胡欣然</t>
    <phoneticPr fontId="1" type="noConversion"/>
  </si>
  <si>
    <t>邮件</t>
    <phoneticPr fontId="1" type="noConversion"/>
  </si>
  <si>
    <t>张俊波、胡欣然</t>
  </si>
  <si>
    <t>已完成</t>
    <phoneticPr fontId="1" type="noConversion"/>
  </si>
  <si>
    <t>teams会议</t>
    <phoneticPr fontId="1" type="noConversion"/>
  </si>
  <si>
    <t>测试系统物料导入</t>
    <phoneticPr fontId="1" type="noConversion"/>
  </si>
  <si>
    <t>数据导入</t>
    <phoneticPr fontId="1" type="noConversion"/>
  </si>
  <si>
    <t>张俊波、严宏叶</t>
    <phoneticPr fontId="1" type="noConversion"/>
  </si>
  <si>
    <t>进行中</t>
    <phoneticPr fontId="1" type="noConversion"/>
  </si>
  <si>
    <t>测试物料导入</t>
    <phoneticPr fontId="1" type="noConversion"/>
  </si>
  <si>
    <t>序号</t>
  </si>
  <si>
    <t>问题描述</t>
  </si>
  <si>
    <t>问题提出人</t>
  </si>
  <si>
    <t>责任人</t>
  </si>
  <si>
    <t>状态</t>
  </si>
  <si>
    <t>计划完成日期</t>
  </si>
  <si>
    <t>实际完成日期</t>
  </si>
  <si>
    <t>备注</t>
  </si>
  <si>
    <t>门富士德国</t>
    <phoneticPr fontId="1" type="noConversion"/>
  </si>
  <si>
    <t>BillOfMaterialItemCategory 字段需设置默认值 stock item，并提供下拉选项说明给 Ute</t>
    <phoneticPr fontId="1" type="noConversion"/>
  </si>
  <si>
    <t>UI 调整：进入 BOM 操作界面后，需在页面上说明当前界面功能（如 create bom）</t>
    <phoneticPr fontId="1" type="noConversion"/>
  </si>
  <si>
    <t>DMS</t>
    <phoneticPr fontId="1" type="noConversion"/>
  </si>
  <si>
    <t>调用图纸信息时，能否直接定位至图纸储存位置</t>
    <phoneticPr fontId="1" type="noConversion"/>
  </si>
  <si>
    <t>ZEPL</t>
    <phoneticPr fontId="1" type="noConversion"/>
  </si>
  <si>
    <t>ZCS02</t>
    <phoneticPr fontId="1" type="noConversion"/>
  </si>
  <si>
    <t>UI 调整： 界面新增两个跳转按钮：MM02（文档界面）和 MD04</t>
    <phoneticPr fontId="1" type="noConversion"/>
  </si>
  <si>
    <t>MRP 检查： 修改逻辑，BOM 行项目中“MRP Check”字段只要包含“X”即通过校验</t>
    <phoneticPr fontId="1" type="noConversion"/>
  </si>
  <si>
    <t>原 ECC 系统仅支持 txt 导入，若确定使用 Excel 导入，请 Ute 提供 E-plan 多层销售订单 BOM 导出的示例数据（Excel 格式），供 BOS 进行功能开发</t>
    <phoneticPr fontId="1" type="noConversion"/>
  </si>
  <si>
    <t>ZPP_SC Evaluation of changes （Drawing）开发</t>
    <phoneticPr fontId="1" type="noConversion"/>
  </si>
  <si>
    <t>程序开发</t>
    <phoneticPr fontId="1" type="noConversion"/>
  </si>
  <si>
    <t>FS</t>
    <phoneticPr fontId="1" type="noConversion"/>
  </si>
  <si>
    <t>ZPP_STPO_AEND Evaluation of changes in BOM_FS编写</t>
    <phoneticPr fontId="1" type="noConversion"/>
  </si>
  <si>
    <t>DMS文档功能开发</t>
    <phoneticPr fontId="1" type="noConversion"/>
  </si>
  <si>
    <t>张俊波、陈增丰</t>
    <phoneticPr fontId="1" type="noConversion"/>
  </si>
  <si>
    <t>张俊波、郭智朋</t>
    <phoneticPr fontId="1" type="noConversion"/>
  </si>
  <si>
    <t>南京</t>
    <phoneticPr fontId="1" type="noConversion"/>
  </si>
  <si>
    <t>Ute</t>
    <phoneticPr fontId="1" type="noConversion"/>
  </si>
  <si>
    <t>物料主数据：目前已完成 14,087 条数据导入。需确认 40 万条物料主数据是否可进行筛选，仅导入系统必需的物料。</t>
    <phoneticPr fontId="1" type="noConversion"/>
  </si>
  <si>
    <t>物料主数据</t>
  </si>
  <si>
    <t>客商主数据</t>
  </si>
  <si>
    <t>用户管理</t>
    <phoneticPr fontId="1" type="noConversion"/>
  </si>
  <si>
    <t>数据安全</t>
  </si>
  <si>
    <t>门富士反馈的数据安全问题，BOS 已上报至 SAP，SAP 正在处理中，处理结果将同步告知门富士，由 BOS 跟进。</t>
    <phoneticPr fontId="1" type="noConversion"/>
  </si>
  <si>
    <t>门富士 SAP 用户人员发生变动，需提供更新后的用户名单，由 Ute 负责。</t>
    <phoneticPr fontId="1" type="noConversion"/>
  </si>
  <si>
    <t>CHTC 已对客商主数据进行更新。下周一将召开会议确认更新后的客商主数据，会议链接由 Ute 发出</t>
    <phoneticPr fontId="1" type="noConversion"/>
  </si>
  <si>
    <t>张静</t>
    <phoneticPr fontId="1" type="noConversion"/>
  </si>
  <si>
    <t>展示界面：通过方向键控制输入框的跳转</t>
    <phoneticPr fontId="1" type="noConversion"/>
  </si>
  <si>
    <t>表单打印</t>
    <phoneticPr fontId="1" type="noConversion"/>
  </si>
  <si>
    <t>采购信息记录导出</t>
    <phoneticPr fontId="1" type="noConversion"/>
  </si>
  <si>
    <t>相关性分配导出</t>
    <phoneticPr fontId="1" type="noConversion"/>
  </si>
  <si>
    <t>工艺路线导出</t>
    <phoneticPr fontId="1" type="noConversion"/>
  </si>
  <si>
    <t>BOM导出</t>
    <phoneticPr fontId="1" type="noConversion"/>
  </si>
  <si>
    <t>数据清单</t>
  </si>
  <si>
    <t>数据清单</t>
    <phoneticPr fontId="1" type="noConversion"/>
  </si>
  <si>
    <t>静态数据样板导出</t>
    <phoneticPr fontId="1" type="noConversion"/>
  </si>
  <si>
    <t>范仁文、张嘉瑜、张俊波</t>
    <phoneticPr fontId="1" type="noConversion"/>
  </si>
  <si>
    <t>客商导入</t>
    <phoneticPr fontId="1" type="noConversion"/>
  </si>
  <si>
    <t>测试系统客商导入</t>
    <phoneticPr fontId="1" type="noConversion"/>
  </si>
  <si>
    <t>静态数据收集</t>
    <phoneticPr fontId="1" type="noConversion"/>
  </si>
  <si>
    <t>张俊波、范仁文、张嘉瑜</t>
    <phoneticPr fontId="1" type="noConversion"/>
  </si>
  <si>
    <t>采购信息记录数据</t>
    <phoneticPr fontId="1" type="noConversion"/>
  </si>
  <si>
    <t>BOM数据</t>
    <phoneticPr fontId="1" type="noConversion"/>
  </si>
  <si>
    <t>工艺路线数据</t>
    <phoneticPr fontId="1" type="noConversion"/>
  </si>
  <si>
    <t>相关性分配数据</t>
    <phoneticPr fontId="1" type="noConversion"/>
  </si>
  <si>
    <t>问题类型/事务代码</t>
    <phoneticPr fontId="1" type="noConversion"/>
  </si>
  <si>
    <t>待Ute反馈ZEPL EXCEL模版</t>
    <phoneticPr fontId="1" type="noConversion"/>
  </si>
  <si>
    <t>打印模版实现</t>
    <phoneticPr fontId="1" type="noConversion"/>
  </si>
  <si>
    <t>测试数据导入</t>
    <phoneticPr fontId="1" type="noConversion"/>
  </si>
  <si>
    <t>数据变更报表调整穿透至CA03</t>
    <phoneticPr fontId="1" type="noConversion"/>
  </si>
  <si>
    <t>门富士系统demo</t>
    <phoneticPr fontId="1" type="noConversion"/>
  </si>
  <si>
    <t>demo</t>
    <phoneticPr fontId="1" type="noConversion"/>
  </si>
  <si>
    <t>8520、8530销售-生产-采购-仓库端到端流程跑通</t>
    <phoneticPr fontId="1" type="noConversion"/>
  </si>
  <si>
    <t>暂停</t>
    <phoneticPr fontId="1" type="noConversion"/>
  </si>
  <si>
    <t>已调整</t>
    <phoneticPr fontId="1" type="noConversion"/>
  </si>
  <si>
    <t>打印表单开发沟通</t>
    <phoneticPr fontId="1" type="noConversion"/>
  </si>
  <si>
    <t>需要用户实际演示表达打印的业务背景，已经取值逻辑和格式要求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</si>
</sst>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;@"/>
    <numFmt numFmtId="177" formatCode="mmm\-dd"/>
    <numFmt numFmtId="178" formatCode="[$-804]aaaa;@"/>
    <numFmt numFmtId="179" formatCode="m/d;@"/>
    <numFmt numFmtId="180" formatCode="h:mm;@"/>
    <numFmt numFmtId="181" formatCode="yy/mm/dd"/>
    <numFmt numFmtId="182" formatCode="yyyy&quot;年&quot;m&quot;月&quot;d&quot;日&quot;;@"/>
  </numFmts>
  <fonts count="25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sz val="8"/>
      <color rgb="FFFFFFFF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7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u/>
      <sz val="10"/>
      <color rgb="FF000000"/>
      <name val="微软雅黑"/>
      <family val="2"/>
      <charset val="134"/>
    </font>
    <font>
      <b/>
      <sz val="8"/>
      <color rgb="FFFFFFFF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9"/>
      <color rgb="FFFFFFFF"/>
      <name val="Calibri"/>
      <family val="2"/>
    </font>
    <font>
      <b/>
      <sz val="12"/>
      <color rgb="FF00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9"/>
      <color rgb="FF000000"/>
      <name val="宋体"/>
      <family val="3"/>
      <charset val="134"/>
    </font>
    <font>
      <sz val="12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/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/>
    </xf>
    <xf numFmtId="177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176" fontId="11" fillId="2" borderId="5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8" fontId="14" fillId="3" borderId="8" xfId="0" applyNumberFormat="1" applyFont="1" applyFill="1" applyBorder="1" applyAlignment="1">
      <alignment horizontal="center" vertical="center" wrapText="1"/>
    </xf>
    <xf numFmtId="178" fontId="14" fillId="3" borderId="9" xfId="0" applyNumberFormat="1" applyFont="1" applyFill="1" applyBorder="1" applyAlignment="1">
      <alignment horizontal="center" vertical="center" wrapText="1"/>
    </xf>
    <xf numFmtId="178" fontId="14" fillId="3" borderId="10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179" fontId="15" fillId="0" borderId="6" xfId="0" applyNumberFormat="1" applyFont="1" applyBorder="1" applyAlignment="1">
      <alignment horizontal="center" vertical="center" wrapText="1"/>
    </xf>
    <xf numFmtId="180" fontId="15" fillId="0" borderId="11" xfId="0" applyNumberFormat="1" applyFont="1" applyBorder="1" applyAlignment="1">
      <alignment horizontal="center" vertical="center" wrapText="1"/>
    </xf>
    <xf numFmtId="181" fontId="16" fillId="0" borderId="6" xfId="0" applyNumberFormat="1" applyFont="1" applyBorder="1" applyAlignment="1">
      <alignment horizontal="center" vertical="top" wrapText="1"/>
    </xf>
    <xf numFmtId="181" fontId="16" fillId="0" borderId="12" xfId="0" applyNumberFormat="1" applyFont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center" wrapText="1"/>
    </xf>
    <xf numFmtId="182" fontId="18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9" fillId="2" borderId="0" xfId="0" applyFont="1" applyFill="1" applyAlignment="1"/>
    <xf numFmtId="0" fontId="15" fillId="0" borderId="14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0" borderId="15" xfId="0" applyFont="1" applyBorder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4" fillId="4" borderId="15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vertical="center" wrapText="1"/>
    </xf>
    <xf numFmtId="0" fontId="24" fillId="4" borderId="15" xfId="0" applyFont="1" applyFill="1" applyBorder="1">
      <alignment vertical="center"/>
    </xf>
    <xf numFmtId="179" fontId="23" fillId="0" borderId="6" xfId="0" applyNumberFormat="1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179" fontId="15" fillId="0" borderId="14" xfId="0" applyNumberFormat="1" applyFont="1" applyBorder="1" applyAlignment="1">
      <alignment horizontal="center" vertical="center" wrapText="1"/>
    </xf>
    <xf numFmtId="180" fontId="15" fillId="0" borderId="16" xfId="0" applyNumberFormat="1" applyFont="1" applyBorder="1" applyAlignment="1">
      <alignment horizontal="center" vertical="center" wrapText="1"/>
    </xf>
    <xf numFmtId="181" fontId="16" fillId="0" borderId="15" xfId="0" applyNumberFormat="1" applyFont="1" applyBorder="1" applyAlignment="1">
      <alignment vertical="top" wrapText="1"/>
    </xf>
    <xf numFmtId="0" fontId="15" fillId="0" borderId="19" xfId="0" applyFont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/>
    </xf>
    <xf numFmtId="179" fontId="15" fillId="0" borderId="20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180" fontId="15" fillId="0" borderId="15" xfId="0" applyNumberFormat="1" applyFont="1" applyBorder="1" applyAlignment="1">
      <alignment horizontal="center" vertical="center" wrapText="1"/>
    </xf>
    <xf numFmtId="179" fontId="15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 wrapText="1"/>
    </xf>
    <xf numFmtId="180" fontId="15" fillId="0" borderId="17" xfId="0" applyNumberFormat="1" applyFont="1" applyBorder="1" applyAlignment="1">
      <alignment horizontal="center" vertical="center" wrapText="1"/>
    </xf>
    <xf numFmtId="179" fontId="15" fillId="0" borderId="17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2" borderId="22" xfId="0" applyFont="1" applyFill="1" applyBorder="1" applyAlignment="1">
      <alignment horizontal="center" vertical="center"/>
    </xf>
    <xf numFmtId="0" fontId="9" fillId="4" borderId="15" xfId="0" applyFont="1" applyFill="1" applyBorder="1">
      <alignment vertical="center"/>
    </xf>
    <xf numFmtId="0" fontId="15" fillId="2" borderId="21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0" fillId="0" borderId="15" xfId="0" applyBorder="1">
      <alignment vertical="center"/>
    </xf>
  </cellXfs>
  <cellStyles count="1">
    <cellStyle name="常规" xfId="0" builtinId="0"/>
  </cellStyles>
  <dxfs count="5">
    <dxf>
      <font>
        <sz val="11"/>
        <color rgb="FF00FF00"/>
        <name val="Calibri"/>
      </font>
      <fill>
        <patternFill>
          <bgColor rgb="FF00FF00"/>
        </patternFill>
      </fill>
    </dxf>
    <dxf>
      <font>
        <sz val="11"/>
        <color rgb="FFC0C0C0"/>
        <name val="Calibri"/>
      </font>
      <fill>
        <patternFill>
          <bgColor rgb="FFC0C0C0"/>
        </patternFill>
      </fill>
    </dxf>
    <dxf>
      <font>
        <sz val="11"/>
        <color rgb="FF000000"/>
        <name val="Calibri"/>
      </font>
      <fill>
        <patternFill>
          <bgColor rgb="FFFF0000"/>
        </patternFill>
      </fill>
    </dxf>
    <dxf>
      <font>
        <sz val="11"/>
        <color rgb="FF000000"/>
        <name val="Calibri"/>
      </font>
      <fill>
        <patternFill>
          <bgColor rgb="FF00FF00"/>
        </patternFill>
      </fill>
    </dxf>
    <dxf>
      <font>
        <sz val="11"/>
        <color rgb="FF000000"/>
        <name val="Calibri"/>
      </font>
      <fill>
        <patternFill>
          <bgColor rgb="FFFF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AN33"/>
  <sheetViews>
    <sheetView tabSelected="1" topLeftCell="A18" zoomScale="70" zoomScaleNormal="70" workbookViewId="0">
      <selection activeCell="B26" sqref="B26:C26"/>
    </sheetView>
  </sheetViews>
  <sheetFormatPr defaultColWidth="7.84375" defaultRowHeight="15" customHeight="1" x14ac:dyDescent="0.45"/>
  <cols>
    <col min="1" max="1" width="4.15234375" style="2" customWidth="1"/>
    <col min="2" max="2" width="23.4609375" style="3" customWidth="1"/>
    <col min="3" max="3" width="26" style="35" customWidth="1"/>
    <col min="4" max="4" width="10.15234375" style="2" customWidth="1"/>
    <col min="5" max="5" width="7.69140625" style="2" customWidth="1"/>
    <col min="6" max="6" width="22.69140625" style="2" customWidth="1"/>
    <col min="7" max="7" width="18.3046875" style="2" customWidth="1"/>
    <col min="8" max="8" width="12.4609375" style="2" bestFit="1" customWidth="1"/>
    <col min="9" max="13" width="5.4609375" style="3" customWidth="1"/>
    <col min="14" max="22" width="6" style="2" customWidth="1"/>
    <col min="23" max="25" width="4.69140625" style="2" customWidth="1"/>
    <col min="26" max="40" width="7.84375" style="3"/>
  </cols>
  <sheetData>
    <row r="1" spans="1:25" ht="15" customHeight="1" x14ac:dyDescent="0.45">
      <c r="A1" s="68" t="str">
        <f>YEAR(C2)&amp;"年第"&amp;INT(((C2-VALUE(YEAR(C2)&amp;-1&amp;-1))+WEEKDAY(VALUE(YEAR(C2)&amp;-1&amp;-1))-1)/7)+1&amp;"周"&amp;"双周滚动计划"</f>
        <v>2026年第13周双周滚动计划</v>
      </c>
      <c r="B1" s="68"/>
      <c r="C1" s="31" t="s">
        <v>0</v>
      </c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</row>
    <row r="2" spans="1:25" ht="15" customHeight="1" x14ac:dyDescent="0.45">
      <c r="A2" s="68"/>
      <c r="B2" s="68"/>
      <c r="C2" s="32">
        <v>46104</v>
      </c>
      <c r="D2" s="7"/>
      <c r="E2" s="7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0"/>
    </row>
    <row r="3" spans="1:25" s="36" customFormat="1" ht="15" customHeight="1" x14ac:dyDescent="0.4">
      <c r="A3" s="11"/>
      <c r="B3" s="12"/>
      <c r="C3" s="33"/>
      <c r="D3" s="13"/>
      <c r="E3" s="13"/>
      <c r="F3" s="13"/>
      <c r="G3" s="13"/>
      <c r="H3" s="13"/>
      <c r="I3" s="13"/>
      <c r="J3" s="13"/>
      <c r="K3" s="13"/>
      <c r="L3" s="13"/>
      <c r="M3" s="13"/>
      <c r="N3" s="14">
        <f>C2</f>
        <v>46104</v>
      </c>
      <c r="O3" s="15">
        <f t="shared" ref="O3:Y3" si="0">N3+1</f>
        <v>46105</v>
      </c>
      <c r="P3" s="15">
        <f t="shared" si="0"/>
        <v>46106</v>
      </c>
      <c r="Q3" s="15">
        <f t="shared" si="0"/>
        <v>46107</v>
      </c>
      <c r="R3" s="15">
        <f t="shared" si="0"/>
        <v>46108</v>
      </c>
      <c r="S3" s="15">
        <f t="shared" si="0"/>
        <v>46109</v>
      </c>
      <c r="T3" s="15">
        <f t="shared" si="0"/>
        <v>46110</v>
      </c>
      <c r="U3" s="15">
        <f t="shared" si="0"/>
        <v>46111</v>
      </c>
      <c r="V3" s="15">
        <f t="shared" si="0"/>
        <v>46112</v>
      </c>
      <c r="W3" s="15">
        <f t="shared" si="0"/>
        <v>46113</v>
      </c>
      <c r="X3" s="15">
        <f t="shared" si="0"/>
        <v>46114</v>
      </c>
      <c r="Y3" s="16">
        <f t="shared" si="0"/>
        <v>46115</v>
      </c>
    </row>
    <row r="4" spans="1:25" s="1" customFormat="1" ht="41.25" customHeight="1" x14ac:dyDescent="0.3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8" t="s">
        <v>0</v>
      </c>
      <c r="J4" s="19" t="s">
        <v>9</v>
      </c>
      <c r="K4" s="19" t="s">
        <v>10</v>
      </c>
      <c r="L4" s="20" t="s">
        <v>9</v>
      </c>
      <c r="M4" s="20" t="s">
        <v>11</v>
      </c>
      <c r="N4" s="21">
        <f t="shared" ref="N4:Y4" si="1">N3</f>
        <v>46104</v>
      </c>
      <c r="O4" s="22">
        <f t="shared" si="1"/>
        <v>46105</v>
      </c>
      <c r="P4" s="22">
        <f t="shared" si="1"/>
        <v>46106</v>
      </c>
      <c r="Q4" s="22">
        <f t="shared" si="1"/>
        <v>46107</v>
      </c>
      <c r="R4" s="22">
        <f t="shared" si="1"/>
        <v>46108</v>
      </c>
      <c r="S4" s="22">
        <f t="shared" si="1"/>
        <v>46109</v>
      </c>
      <c r="T4" s="22">
        <f t="shared" si="1"/>
        <v>46110</v>
      </c>
      <c r="U4" s="22">
        <f t="shared" si="1"/>
        <v>46111</v>
      </c>
      <c r="V4" s="22">
        <f t="shared" si="1"/>
        <v>46112</v>
      </c>
      <c r="W4" s="22">
        <f t="shared" si="1"/>
        <v>46113</v>
      </c>
      <c r="X4" s="22">
        <f t="shared" si="1"/>
        <v>46114</v>
      </c>
      <c r="Y4" s="23">
        <f t="shared" si="1"/>
        <v>46115</v>
      </c>
    </row>
    <row r="5" spans="1:25" ht="27.75" customHeight="1" x14ac:dyDescent="0.45">
      <c r="A5" s="24">
        <v>1</v>
      </c>
      <c r="B5" s="69" t="s">
        <v>12</v>
      </c>
      <c r="C5" s="34" t="s">
        <v>14</v>
      </c>
      <c r="D5" s="26" t="s">
        <v>21</v>
      </c>
      <c r="E5" s="26" t="s">
        <v>20</v>
      </c>
      <c r="F5" s="24" t="s">
        <v>25</v>
      </c>
      <c r="G5" s="24" t="s">
        <v>23</v>
      </c>
      <c r="H5" s="24" t="s">
        <v>27</v>
      </c>
      <c r="I5" s="27">
        <v>46104</v>
      </c>
      <c r="J5" s="28">
        <v>0.375</v>
      </c>
      <c r="K5" s="27">
        <v>46104</v>
      </c>
      <c r="L5" s="28">
        <v>0.75</v>
      </c>
      <c r="M5" s="25" t="s">
        <v>26</v>
      </c>
      <c r="N5" s="29" t="str">
        <f t="shared" ref="N5:Y25" si="2">IF(OR(WEEKDAY(N$3)=1,WEEKDAY(N$3)=7,N$2="法定"),"k",IF(AND(N$3&lt;=$K5,N$3&gt;=$I5),"o","x"))</f>
        <v>o</v>
      </c>
      <c r="O5" s="29" t="str">
        <f t="shared" si="2"/>
        <v>x</v>
      </c>
      <c r="P5" s="29" t="str">
        <f t="shared" si="2"/>
        <v>x</v>
      </c>
      <c r="Q5" s="29" t="str">
        <f t="shared" si="2"/>
        <v>x</v>
      </c>
      <c r="R5" s="29" t="str">
        <f t="shared" si="2"/>
        <v>x</v>
      </c>
      <c r="S5" s="29" t="str">
        <f t="shared" si="2"/>
        <v>k</v>
      </c>
      <c r="T5" s="29" t="str">
        <f t="shared" si="2"/>
        <v>k</v>
      </c>
      <c r="U5" s="29" t="str">
        <f t="shared" si="2"/>
        <v>x</v>
      </c>
      <c r="V5" s="29" t="str">
        <f t="shared" si="2"/>
        <v>x</v>
      </c>
      <c r="W5" s="29" t="str">
        <f t="shared" si="2"/>
        <v>x</v>
      </c>
      <c r="X5" s="29" t="str">
        <f t="shared" si="2"/>
        <v>x</v>
      </c>
      <c r="Y5" s="30" t="str">
        <f t="shared" si="2"/>
        <v>x</v>
      </c>
    </row>
    <row r="6" spans="1:25" ht="54.75" customHeight="1" x14ac:dyDescent="0.45">
      <c r="A6" s="24">
        <v>2</v>
      </c>
      <c r="B6" s="70"/>
      <c r="C6" s="34" t="s">
        <v>15</v>
      </c>
      <c r="D6" s="26" t="s">
        <v>21</v>
      </c>
      <c r="E6" s="26" t="s">
        <v>20</v>
      </c>
      <c r="F6" s="24" t="s">
        <v>25</v>
      </c>
      <c r="G6" s="24" t="s">
        <v>23</v>
      </c>
      <c r="H6" s="24" t="s">
        <v>27</v>
      </c>
      <c r="I6" s="27">
        <v>46105</v>
      </c>
      <c r="J6" s="28">
        <v>0.59027777777777801</v>
      </c>
      <c r="K6" s="27">
        <v>46105</v>
      </c>
      <c r="L6" s="28">
        <v>0.75</v>
      </c>
      <c r="M6" s="25" t="s">
        <v>26</v>
      </c>
      <c r="N6" s="29" t="str">
        <f t="shared" si="2"/>
        <v>x</v>
      </c>
      <c r="O6" s="29" t="str">
        <f t="shared" si="2"/>
        <v>o</v>
      </c>
      <c r="P6" s="29" t="str">
        <f t="shared" si="2"/>
        <v>x</v>
      </c>
      <c r="Q6" s="29" t="str">
        <f t="shared" si="2"/>
        <v>x</v>
      </c>
      <c r="R6" s="29" t="str">
        <f t="shared" si="2"/>
        <v>x</v>
      </c>
      <c r="S6" s="29" t="str">
        <f t="shared" si="2"/>
        <v>k</v>
      </c>
      <c r="T6" s="29" t="str">
        <f t="shared" si="2"/>
        <v>k</v>
      </c>
      <c r="U6" s="29" t="str">
        <f t="shared" si="2"/>
        <v>x</v>
      </c>
      <c r="V6" s="29" t="str">
        <f t="shared" si="2"/>
        <v>x</v>
      </c>
      <c r="W6" s="29" t="str">
        <f t="shared" si="2"/>
        <v>x</v>
      </c>
      <c r="X6" s="29" t="str">
        <f t="shared" si="2"/>
        <v>x</v>
      </c>
      <c r="Y6" s="30" t="str">
        <f t="shared" si="2"/>
        <v>x</v>
      </c>
    </row>
    <row r="7" spans="1:25" ht="41.25" customHeight="1" x14ac:dyDescent="0.45">
      <c r="A7" s="24">
        <v>3</v>
      </c>
      <c r="B7" s="70"/>
      <c r="C7" s="34" t="s">
        <v>16</v>
      </c>
      <c r="D7" s="26" t="s">
        <v>21</v>
      </c>
      <c r="E7" s="26" t="s">
        <v>20</v>
      </c>
      <c r="F7" s="24" t="s">
        <v>25</v>
      </c>
      <c r="G7" s="24" t="s">
        <v>23</v>
      </c>
      <c r="H7" s="24" t="s">
        <v>27</v>
      </c>
      <c r="I7" s="27">
        <v>46105</v>
      </c>
      <c r="J7" s="28">
        <v>0.59027777777777801</v>
      </c>
      <c r="K7" s="27">
        <v>46105</v>
      </c>
      <c r="L7" s="28">
        <v>0.75</v>
      </c>
      <c r="M7" s="25" t="s">
        <v>26</v>
      </c>
      <c r="N7" s="29" t="str">
        <f t="shared" si="2"/>
        <v>x</v>
      </c>
      <c r="O7" s="29" t="str">
        <f t="shared" si="2"/>
        <v>o</v>
      </c>
      <c r="P7" s="29" t="str">
        <f t="shared" si="2"/>
        <v>x</v>
      </c>
      <c r="Q7" s="29" t="str">
        <f t="shared" ref="N7:Y20" si="3">IF(OR(WEEKDAY(Q$3)=1,WEEKDAY(Q$3)=7,Q$2="法定"),"k",IF(AND(Q$3&lt;=$K7,Q$3&gt;=$I7),"o","x"))</f>
        <v>x</v>
      </c>
      <c r="R7" s="29" t="str">
        <f t="shared" si="3"/>
        <v>x</v>
      </c>
      <c r="S7" s="29" t="str">
        <f t="shared" si="3"/>
        <v>k</v>
      </c>
      <c r="T7" s="29" t="str">
        <f t="shared" si="3"/>
        <v>k</v>
      </c>
      <c r="U7" s="29" t="str">
        <f t="shared" si="3"/>
        <v>x</v>
      </c>
      <c r="V7" s="29" t="str">
        <f t="shared" si="3"/>
        <v>x</v>
      </c>
      <c r="W7" s="29" t="str">
        <f t="shared" si="3"/>
        <v>x</v>
      </c>
      <c r="X7" s="29" t="str">
        <f t="shared" si="3"/>
        <v>x</v>
      </c>
      <c r="Y7" s="30" t="str">
        <f t="shared" si="3"/>
        <v>x</v>
      </c>
    </row>
    <row r="8" spans="1:25" ht="41.25" customHeight="1" x14ac:dyDescent="0.45">
      <c r="A8" s="24">
        <v>4</v>
      </c>
      <c r="B8" s="70"/>
      <c r="C8" s="34" t="s">
        <v>17</v>
      </c>
      <c r="D8" s="26" t="s">
        <v>21</v>
      </c>
      <c r="E8" s="26" t="s">
        <v>20</v>
      </c>
      <c r="F8" s="24" t="s">
        <v>25</v>
      </c>
      <c r="G8" s="24" t="s">
        <v>23</v>
      </c>
      <c r="H8" s="24" t="s">
        <v>27</v>
      </c>
      <c r="I8" s="27">
        <v>46106</v>
      </c>
      <c r="J8" s="28">
        <v>0.38541666666666602</v>
      </c>
      <c r="K8" s="27">
        <v>46106</v>
      </c>
      <c r="L8" s="28">
        <v>0.5</v>
      </c>
      <c r="M8" s="25" t="s">
        <v>26</v>
      </c>
      <c r="N8" s="29" t="str">
        <f t="shared" si="3"/>
        <v>x</v>
      </c>
      <c r="O8" s="29" t="str">
        <f t="shared" si="3"/>
        <v>x</v>
      </c>
      <c r="P8" s="29" t="str">
        <f t="shared" si="3"/>
        <v>o</v>
      </c>
      <c r="Q8" s="29" t="str">
        <f t="shared" si="3"/>
        <v>x</v>
      </c>
      <c r="R8" s="29" t="str">
        <f t="shared" si="3"/>
        <v>x</v>
      </c>
      <c r="S8" s="29" t="str">
        <f t="shared" si="3"/>
        <v>k</v>
      </c>
      <c r="T8" s="29" t="str">
        <f t="shared" si="3"/>
        <v>k</v>
      </c>
      <c r="U8" s="29" t="str">
        <f t="shared" si="3"/>
        <v>x</v>
      </c>
      <c r="V8" s="29" t="str">
        <f t="shared" si="3"/>
        <v>x</v>
      </c>
      <c r="W8" s="29" t="str">
        <f t="shared" si="3"/>
        <v>x</v>
      </c>
      <c r="X8" s="29" t="str">
        <f t="shared" si="3"/>
        <v>x</v>
      </c>
      <c r="Y8" s="30" t="str">
        <f t="shared" si="3"/>
        <v>x</v>
      </c>
    </row>
    <row r="9" spans="1:25" ht="41.25" customHeight="1" x14ac:dyDescent="0.45">
      <c r="A9" s="24">
        <v>5</v>
      </c>
      <c r="B9" s="70"/>
      <c r="C9" s="34" t="s">
        <v>18</v>
      </c>
      <c r="D9" s="26" t="s">
        <v>21</v>
      </c>
      <c r="E9" s="26" t="s">
        <v>20</v>
      </c>
      <c r="F9" s="24" t="s">
        <v>25</v>
      </c>
      <c r="G9" s="24" t="s">
        <v>23</v>
      </c>
      <c r="H9" s="24" t="s">
        <v>27</v>
      </c>
      <c r="I9" s="27">
        <v>46106</v>
      </c>
      <c r="J9" s="28">
        <v>0.59027777777777801</v>
      </c>
      <c r="K9" s="27">
        <v>46106</v>
      </c>
      <c r="L9" s="28">
        <v>0.75</v>
      </c>
      <c r="M9" s="25" t="s">
        <v>26</v>
      </c>
      <c r="N9" s="29" t="str">
        <f t="shared" si="3"/>
        <v>x</v>
      </c>
      <c r="O9" s="29" t="str">
        <f t="shared" si="3"/>
        <v>x</v>
      </c>
      <c r="P9" s="29" t="str">
        <f t="shared" si="3"/>
        <v>o</v>
      </c>
      <c r="Q9" s="29" t="str">
        <f t="shared" si="3"/>
        <v>x</v>
      </c>
      <c r="R9" s="29" t="str">
        <f t="shared" si="3"/>
        <v>x</v>
      </c>
      <c r="S9" s="29" t="str">
        <f t="shared" si="3"/>
        <v>k</v>
      </c>
      <c r="T9" s="29" t="str">
        <f t="shared" si="3"/>
        <v>k</v>
      </c>
      <c r="U9" s="29" t="str">
        <f t="shared" si="3"/>
        <v>x</v>
      </c>
      <c r="V9" s="29" t="str">
        <f t="shared" si="3"/>
        <v>x</v>
      </c>
      <c r="W9" s="29" t="str">
        <f t="shared" si="3"/>
        <v>x</v>
      </c>
      <c r="X9" s="29" t="str">
        <f t="shared" si="3"/>
        <v>x</v>
      </c>
      <c r="Y9" s="30" t="str">
        <f t="shared" si="3"/>
        <v>x</v>
      </c>
    </row>
    <row r="10" spans="1:25" ht="54.75" customHeight="1" x14ac:dyDescent="0.45">
      <c r="A10" s="24">
        <v>6</v>
      </c>
      <c r="B10" s="70"/>
      <c r="C10" s="34" t="s">
        <v>19</v>
      </c>
      <c r="D10" s="26" t="s">
        <v>21</v>
      </c>
      <c r="E10" s="26" t="s">
        <v>24</v>
      </c>
      <c r="F10" s="24" t="s">
        <v>25</v>
      </c>
      <c r="G10" s="24" t="s">
        <v>23</v>
      </c>
      <c r="H10" s="24" t="s">
        <v>27</v>
      </c>
      <c r="I10" s="27">
        <v>46107</v>
      </c>
      <c r="J10" s="52">
        <v>0.38541666666666602</v>
      </c>
      <c r="K10" s="51">
        <v>46107</v>
      </c>
      <c r="L10" s="52">
        <v>0.45833333333333298</v>
      </c>
      <c r="M10" s="25" t="s">
        <v>26</v>
      </c>
      <c r="N10" s="29" t="str">
        <f t="shared" si="3"/>
        <v>x</v>
      </c>
      <c r="O10" s="29" t="str">
        <f t="shared" si="3"/>
        <v>x</v>
      </c>
      <c r="P10" s="29" t="str">
        <f t="shared" si="3"/>
        <v>x</v>
      </c>
      <c r="Q10" s="29" t="str">
        <f t="shared" si="3"/>
        <v>o</v>
      </c>
      <c r="R10" s="29" t="str">
        <f t="shared" si="3"/>
        <v>x</v>
      </c>
      <c r="S10" s="29" t="str">
        <f t="shared" si="3"/>
        <v>k</v>
      </c>
      <c r="T10" s="29" t="str">
        <f t="shared" si="3"/>
        <v>k</v>
      </c>
      <c r="U10" s="29" t="str">
        <f t="shared" si="3"/>
        <v>x</v>
      </c>
      <c r="V10" s="29" t="str">
        <f t="shared" si="3"/>
        <v>x</v>
      </c>
      <c r="W10" s="29" t="str">
        <f t="shared" si="3"/>
        <v>x</v>
      </c>
      <c r="X10" s="29" t="str">
        <f t="shared" si="3"/>
        <v>x</v>
      </c>
      <c r="Y10" s="30" t="str">
        <f t="shared" si="3"/>
        <v>x</v>
      </c>
    </row>
    <row r="11" spans="1:25" ht="54.75" customHeight="1" x14ac:dyDescent="0.45">
      <c r="A11" s="24">
        <v>7</v>
      </c>
      <c r="B11" s="48" t="s">
        <v>32</v>
      </c>
      <c r="C11" s="49" t="s">
        <v>28</v>
      </c>
      <c r="D11" s="50" t="s">
        <v>29</v>
      </c>
      <c r="E11" s="50" t="s">
        <v>20</v>
      </c>
      <c r="F11" s="37" t="s">
        <v>30</v>
      </c>
      <c r="G11" s="37" t="s">
        <v>30</v>
      </c>
      <c r="H11" s="37" t="s">
        <v>58</v>
      </c>
      <c r="I11" s="56">
        <v>46104</v>
      </c>
      <c r="J11" s="62">
        <v>0.375</v>
      </c>
      <c r="K11" s="63">
        <v>46114</v>
      </c>
      <c r="L11" s="62">
        <v>0.75</v>
      </c>
      <c r="M11" s="57" t="s">
        <v>31</v>
      </c>
      <c r="N11" s="29" t="str">
        <f t="shared" si="3"/>
        <v>o</v>
      </c>
      <c r="O11" s="29" t="str">
        <f t="shared" si="3"/>
        <v>o</v>
      </c>
      <c r="P11" s="29" t="str">
        <f t="shared" si="3"/>
        <v>o</v>
      </c>
      <c r="Q11" s="29" t="str">
        <f t="shared" si="3"/>
        <v>o</v>
      </c>
      <c r="R11" s="29" t="str">
        <f t="shared" si="3"/>
        <v>o</v>
      </c>
      <c r="S11" s="29" t="str">
        <f t="shared" si="3"/>
        <v>k</v>
      </c>
      <c r="T11" s="29" t="str">
        <f t="shared" si="3"/>
        <v>k</v>
      </c>
      <c r="U11" s="29" t="str">
        <f t="shared" si="3"/>
        <v>o</v>
      </c>
      <c r="V11" s="29" t="str">
        <f t="shared" si="3"/>
        <v>o</v>
      </c>
      <c r="W11" s="29" t="str">
        <f t="shared" si="3"/>
        <v>o</v>
      </c>
      <c r="X11" s="29" t="str">
        <f t="shared" si="3"/>
        <v>o</v>
      </c>
      <c r="Y11" s="30" t="str">
        <f t="shared" si="3"/>
        <v>x</v>
      </c>
    </row>
    <row r="12" spans="1:25" ht="54.75" customHeight="1" x14ac:dyDescent="0.45">
      <c r="A12" s="54"/>
      <c r="B12" s="48" t="s">
        <v>79</v>
      </c>
      <c r="C12" s="49" t="s">
        <v>80</v>
      </c>
      <c r="D12" s="50" t="s">
        <v>29</v>
      </c>
      <c r="E12" s="50" t="s">
        <v>20</v>
      </c>
      <c r="F12" s="37" t="s">
        <v>22</v>
      </c>
      <c r="G12" s="37" t="s">
        <v>22</v>
      </c>
      <c r="H12" s="61" t="s">
        <v>58</v>
      </c>
      <c r="I12" s="56">
        <v>46104</v>
      </c>
      <c r="J12" s="62">
        <v>0.375</v>
      </c>
      <c r="K12" s="63">
        <v>46114</v>
      </c>
      <c r="L12" s="62">
        <v>0.75</v>
      </c>
      <c r="M12" s="57" t="s">
        <v>26</v>
      </c>
      <c r="N12" s="29" t="str">
        <f t="shared" si="3"/>
        <v>o</v>
      </c>
      <c r="O12" s="29" t="str">
        <f t="shared" si="3"/>
        <v>o</v>
      </c>
      <c r="P12" s="29" t="str">
        <f t="shared" si="3"/>
        <v>o</v>
      </c>
      <c r="Q12" s="29" t="str">
        <f t="shared" si="3"/>
        <v>o</v>
      </c>
      <c r="R12" s="29" t="str">
        <f t="shared" si="3"/>
        <v>o</v>
      </c>
      <c r="S12" s="29" t="str">
        <f t="shared" si="3"/>
        <v>k</v>
      </c>
      <c r="T12" s="29" t="str">
        <f t="shared" si="3"/>
        <v>k</v>
      </c>
      <c r="U12" s="29" t="str">
        <f t="shared" si="3"/>
        <v>o</v>
      </c>
      <c r="V12" s="29" t="str">
        <f t="shared" si="3"/>
        <v>o</v>
      </c>
      <c r="W12" s="29" t="str">
        <f t="shared" si="3"/>
        <v>o</v>
      </c>
      <c r="X12" s="29" t="str">
        <f t="shared" si="3"/>
        <v>o</v>
      </c>
      <c r="Y12" s="30" t="str">
        <f t="shared" si="3"/>
        <v>x</v>
      </c>
    </row>
    <row r="13" spans="1:25" ht="54.75" customHeight="1" x14ac:dyDescent="0.45">
      <c r="A13" s="54"/>
      <c r="B13" s="72" t="s">
        <v>77</v>
      </c>
      <c r="C13" s="49" t="s">
        <v>71</v>
      </c>
      <c r="D13" s="50" t="s">
        <v>76</v>
      </c>
      <c r="E13" s="50" t="s">
        <v>20</v>
      </c>
      <c r="F13" s="37" t="s">
        <v>78</v>
      </c>
      <c r="G13" s="37" t="s">
        <v>78</v>
      </c>
      <c r="H13" s="54" t="s">
        <v>27</v>
      </c>
      <c r="I13" s="59">
        <v>46112</v>
      </c>
      <c r="J13" s="58">
        <v>0.375</v>
      </c>
      <c r="K13" s="59">
        <v>46120</v>
      </c>
      <c r="L13" s="58">
        <v>0.75</v>
      </c>
      <c r="M13" s="57" t="s">
        <v>26</v>
      </c>
      <c r="N13" s="29" t="str">
        <f t="shared" si="3"/>
        <v>x</v>
      </c>
      <c r="O13" s="29" t="str">
        <f t="shared" si="3"/>
        <v>x</v>
      </c>
      <c r="P13" s="29" t="str">
        <f t="shared" si="3"/>
        <v>x</v>
      </c>
      <c r="Q13" s="29" t="str">
        <f t="shared" si="3"/>
        <v>x</v>
      </c>
      <c r="R13" s="29" t="str">
        <f t="shared" si="3"/>
        <v>x</v>
      </c>
      <c r="S13" s="29" t="str">
        <f t="shared" si="3"/>
        <v>k</v>
      </c>
      <c r="T13" s="29" t="str">
        <f t="shared" si="3"/>
        <v>k</v>
      </c>
      <c r="U13" s="29" t="str">
        <f t="shared" si="3"/>
        <v>x</v>
      </c>
      <c r="V13" s="29" t="str">
        <f t="shared" si="3"/>
        <v>o</v>
      </c>
      <c r="W13" s="29" t="str">
        <f t="shared" si="3"/>
        <v>o</v>
      </c>
      <c r="X13" s="29" t="str">
        <f t="shared" si="3"/>
        <v>o</v>
      </c>
      <c r="Y13" s="30" t="str">
        <f t="shared" si="3"/>
        <v>o</v>
      </c>
    </row>
    <row r="14" spans="1:25" ht="54.75" customHeight="1" x14ac:dyDescent="0.45">
      <c r="A14" s="54"/>
      <c r="B14" s="73"/>
      <c r="C14" s="49" t="s">
        <v>74</v>
      </c>
      <c r="D14" s="50" t="s">
        <v>75</v>
      </c>
      <c r="E14" s="50" t="s">
        <v>20</v>
      </c>
      <c r="F14" s="37" t="s">
        <v>78</v>
      </c>
      <c r="G14" s="37" t="s">
        <v>78</v>
      </c>
      <c r="H14" s="54" t="s">
        <v>27</v>
      </c>
      <c r="I14" s="59">
        <v>46112</v>
      </c>
      <c r="J14" s="58">
        <v>0.375</v>
      </c>
      <c r="K14" s="59">
        <v>46120</v>
      </c>
      <c r="L14" s="58">
        <v>0.75</v>
      </c>
      <c r="M14" s="57" t="s">
        <v>26</v>
      </c>
      <c r="N14" s="29" t="str">
        <f t="shared" si="3"/>
        <v>x</v>
      </c>
      <c r="O14" s="29" t="str">
        <f t="shared" si="3"/>
        <v>x</v>
      </c>
      <c r="P14" s="29" t="str">
        <f t="shared" si="3"/>
        <v>x</v>
      </c>
      <c r="Q14" s="29" t="str">
        <f t="shared" si="3"/>
        <v>x</v>
      </c>
      <c r="R14" s="29" t="str">
        <f t="shared" si="3"/>
        <v>x</v>
      </c>
      <c r="S14" s="29" t="str">
        <f t="shared" si="3"/>
        <v>k</v>
      </c>
      <c r="T14" s="29" t="str">
        <f t="shared" si="3"/>
        <v>k</v>
      </c>
      <c r="U14" s="29" t="str">
        <f t="shared" si="3"/>
        <v>x</v>
      </c>
      <c r="V14" s="29" t="str">
        <f t="shared" si="3"/>
        <v>o</v>
      </c>
      <c r="W14" s="29" t="str">
        <f t="shared" si="3"/>
        <v>o</v>
      </c>
      <c r="X14" s="29" t="str">
        <f t="shared" si="3"/>
        <v>o</v>
      </c>
      <c r="Y14" s="30" t="str">
        <f t="shared" si="3"/>
        <v>o</v>
      </c>
    </row>
    <row r="15" spans="1:25" ht="54.75" customHeight="1" x14ac:dyDescent="0.45">
      <c r="A15" s="54"/>
      <c r="B15" s="73"/>
      <c r="C15" s="49" t="s">
        <v>73</v>
      </c>
      <c r="D15" s="50" t="s">
        <v>75</v>
      </c>
      <c r="E15" s="50" t="s">
        <v>20</v>
      </c>
      <c r="F15" s="37" t="s">
        <v>78</v>
      </c>
      <c r="G15" s="37" t="s">
        <v>78</v>
      </c>
      <c r="H15" s="54" t="s">
        <v>27</v>
      </c>
      <c r="I15" s="59">
        <v>46112</v>
      </c>
      <c r="J15" s="58">
        <v>0.375</v>
      </c>
      <c r="K15" s="59">
        <v>46120</v>
      </c>
      <c r="L15" s="58">
        <v>0.75</v>
      </c>
      <c r="M15" s="57" t="s">
        <v>26</v>
      </c>
      <c r="N15" s="29" t="str">
        <f t="shared" si="3"/>
        <v>x</v>
      </c>
      <c r="O15" s="29" t="str">
        <f t="shared" si="3"/>
        <v>x</v>
      </c>
      <c r="P15" s="29" t="str">
        <f t="shared" si="3"/>
        <v>x</v>
      </c>
      <c r="Q15" s="29" t="str">
        <f t="shared" si="3"/>
        <v>x</v>
      </c>
      <c r="R15" s="29" t="str">
        <f t="shared" si="3"/>
        <v>x</v>
      </c>
      <c r="S15" s="29" t="str">
        <f t="shared" si="3"/>
        <v>k</v>
      </c>
      <c r="T15" s="29" t="str">
        <f t="shared" si="3"/>
        <v>k</v>
      </c>
      <c r="U15" s="29" t="str">
        <f t="shared" si="3"/>
        <v>x</v>
      </c>
      <c r="V15" s="29" t="str">
        <f t="shared" si="3"/>
        <v>o</v>
      </c>
      <c r="W15" s="29" t="str">
        <f t="shared" si="3"/>
        <v>o</v>
      </c>
      <c r="X15" s="29" t="str">
        <f t="shared" si="3"/>
        <v>o</v>
      </c>
      <c r="Y15" s="30" t="str">
        <f t="shared" si="3"/>
        <v>o</v>
      </c>
    </row>
    <row r="16" spans="1:25" ht="54.75" customHeight="1" x14ac:dyDescent="0.45">
      <c r="A16" s="54"/>
      <c r="B16" s="74"/>
      <c r="C16" s="49" t="s">
        <v>72</v>
      </c>
      <c r="D16" s="50" t="s">
        <v>75</v>
      </c>
      <c r="E16" s="50" t="s">
        <v>20</v>
      </c>
      <c r="F16" s="37" t="s">
        <v>78</v>
      </c>
      <c r="G16" s="37" t="s">
        <v>78</v>
      </c>
      <c r="H16" s="54" t="s">
        <v>27</v>
      </c>
      <c r="I16" s="59">
        <v>46112</v>
      </c>
      <c r="J16" s="58">
        <v>0.375</v>
      </c>
      <c r="K16" s="59">
        <v>46120</v>
      </c>
      <c r="L16" s="58">
        <v>0.75</v>
      </c>
      <c r="M16" s="57" t="s">
        <v>26</v>
      </c>
      <c r="N16" s="29" t="str">
        <f t="shared" si="3"/>
        <v>x</v>
      </c>
      <c r="O16" s="29" t="str">
        <f t="shared" si="3"/>
        <v>x</v>
      </c>
      <c r="P16" s="29" t="str">
        <f t="shared" si="3"/>
        <v>x</v>
      </c>
      <c r="Q16" s="29" t="str">
        <f t="shared" si="3"/>
        <v>x</v>
      </c>
      <c r="R16" s="29" t="str">
        <f t="shared" si="3"/>
        <v>x</v>
      </c>
      <c r="S16" s="29" t="str">
        <f t="shared" si="3"/>
        <v>k</v>
      </c>
      <c r="T16" s="29" t="str">
        <f t="shared" si="3"/>
        <v>k</v>
      </c>
      <c r="U16" s="29" t="str">
        <f t="shared" si="3"/>
        <v>x</v>
      </c>
      <c r="V16" s="29" t="str">
        <f t="shared" si="3"/>
        <v>o</v>
      </c>
      <c r="W16" s="29" t="str">
        <f t="shared" si="3"/>
        <v>o</v>
      </c>
      <c r="X16" s="29" t="str">
        <f t="shared" si="3"/>
        <v>o</v>
      </c>
      <c r="Y16" s="30" t="str">
        <f t="shared" si="3"/>
        <v>o</v>
      </c>
    </row>
    <row r="17" spans="1:25" ht="68.25" customHeight="1" x14ac:dyDescent="0.45">
      <c r="A17" s="54">
        <v>8</v>
      </c>
      <c r="B17" s="71" t="s">
        <v>52</v>
      </c>
      <c r="C17" s="49" t="s">
        <v>51</v>
      </c>
      <c r="D17" s="50" t="s">
        <v>53</v>
      </c>
      <c r="E17" s="50" t="s">
        <v>20</v>
      </c>
      <c r="F17" s="24" t="s">
        <v>56</v>
      </c>
      <c r="G17" s="24" t="s">
        <v>56</v>
      </c>
      <c r="H17" s="61" t="s">
        <v>58</v>
      </c>
      <c r="I17" s="59">
        <v>46106</v>
      </c>
      <c r="J17" s="58">
        <v>0.375</v>
      </c>
      <c r="K17" s="59">
        <v>46112</v>
      </c>
      <c r="L17" s="58">
        <v>0.75</v>
      </c>
      <c r="M17" s="64" t="s">
        <v>26</v>
      </c>
      <c r="N17" s="29" t="str">
        <f t="shared" si="3"/>
        <v>x</v>
      </c>
      <c r="O17" s="29" t="str">
        <f t="shared" si="3"/>
        <v>x</v>
      </c>
      <c r="P17" s="29" t="str">
        <f t="shared" si="3"/>
        <v>o</v>
      </c>
      <c r="Q17" s="29" t="str">
        <f t="shared" si="3"/>
        <v>o</v>
      </c>
      <c r="R17" s="29" t="str">
        <f t="shared" si="3"/>
        <v>o</v>
      </c>
      <c r="S17" s="29" t="str">
        <f t="shared" si="3"/>
        <v>k</v>
      </c>
      <c r="T17" s="29" t="str">
        <f t="shared" si="3"/>
        <v>k</v>
      </c>
      <c r="U17" s="29" t="str">
        <f t="shared" si="3"/>
        <v>o</v>
      </c>
      <c r="V17" s="29" t="str">
        <f t="shared" si="3"/>
        <v>o</v>
      </c>
      <c r="W17" s="29" t="str">
        <f t="shared" si="3"/>
        <v>x</v>
      </c>
      <c r="X17" s="29" t="str">
        <f t="shared" si="3"/>
        <v>x</v>
      </c>
      <c r="Y17" s="30" t="str">
        <f t="shared" si="3"/>
        <v>x</v>
      </c>
    </row>
    <row r="18" spans="1:25" ht="54.75" customHeight="1" x14ac:dyDescent="0.45">
      <c r="A18" s="54">
        <v>9</v>
      </c>
      <c r="B18" s="71"/>
      <c r="C18" s="49" t="s">
        <v>54</v>
      </c>
      <c r="D18" s="50" t="s">
        <v>53</v>
      </c>
      <c r="E18" s="50" t="s">
        <v>20</v>
      </c>
      <c r="F18" s="24" t="s">
        <v>22</v>
      </c>
      <c r="G18" s="24" t="s">
        <v>22</v>
      </c>
      <c r="H18" s="61" t="s">
        <v>58</v>
      </c>
      <c r="I18" s="59">
        <v>46111</v>
      </c>
      <c r="J18" s="58">
        <v>0.375</v>
      </c>
      <c r="K18" s="59">
        <v>46117</v>
      </c>
      <c r="L18" s="58">
        <v>0.75</v>
      </c>
      <c r="M18" s="64" t="s">
        <v>26</v>
      </c>
      <c r="N18" s="29" t="str">
        <f t="shared" si="3"/>
        <v>x</v>
      </c>
      <c r="O18" s="29" t="str">
        <f t="shared" si="3"/>
        <v>x</v>
      </c>
      <c r="P18" s="29" t="str">
        <f t="shared" si="3"/>
        <v>x</v>
      </c>
      <c r="Q18" s="29" t="str">
        <f t="shared" si="3"/>
        <v>x</v>
      </c>
      <c r="R18" s="29" t="str">
        <f t="shared" si="3"/>
        <v>x</v>
      </c>
      <c r="S18" s="29" t="str">
        <f t="shared" si="3"/>
        <v>k</v>
      </c>
      <c r="T18" s="29" t="str">
        <f t="shared" si="3"/>
        <v>k</v>
      </c>
      <c r="U18" s="29" t="str">
        <f t="shared" si="3"/>
        <v>o</v>
      </c>
      <c r="V18" s="29" t="str">
        <f t="shared" si="3"/>
        <v>o</v>
      </c>
      <c r="W18" s="29" t="str">
        <f t="shared" si="3"/>
        <v>o</v>
      </c>
      <c r="X18" s="29" t="str">
        <f t="shared" si="3"/>
        <v>o</v>
      </c>
      <c r="Y18" s="30" t="str">
        <f t="shared" si="3"/>
        <v>o</v>
      </c>
    </row>
    <row r="19" spans="1:25" ht="68.25" customHeight="1" x14ac:dyDescent="0.45">
      <c r="A19" s="54">
        <v>10</v>
      </c>
      <c r="B19" s="71"/>
      <c r="C19" s="49" t="s">
        <v>55</v>
      </c>
      <c r="D19" s="50" t="s">
        <v>53</v>
      </c>
      <c r="E19" s="50" t="s">
        <v>20</v>
      </c>
      <c r="F19" s="24" t="s">
        <v>57</v>
      </c>
      <c r="G19" s="24" t="s">
        <v>57</v>
      </c>
      <c r="H19" s="61" t="s">
        <v>58</v>
      </c>
      <c r="I19" s="59">
        <v>46111</v>
      </c>
      <c r="J19" s="58">
        <v>0.375</v>
      </c>
      <c r="K19" s="59">
        <v>46117</v>
      </c>
      <c r="L19" s="58">
        <v>0.75</v>
      </c>
      <c r="M19" s="64" t="s">
        <v>26</v>
      </c>
      <c r="N19" s="29" t="str">
        <f t="shared" si="3"/>
        <v>x</v>
      </c>
      <c r="O19" s="29" t="str">
        <f t="shared" si="3"/>
        <v>x</v>
      </c>
      <c r="P19" s="29" t="str">
        <f t="shared" si="3"/>
        <v>x</v>
      </c>
      <c r="Q19" s="29" t="str">
        <f t="shared" si="3"/>
        <v>x</v>
      </c>
      <c r="R19" s="29" t="str">
        <f t="shared" si="3"/>
        <v>x</v>
      </c>
      <c r="S19" s="29" t="str">
        <f t="shared" si="3"/>
        <v>k</v>
      </c>
      <c r="T19" s="29" t="str">
        <f t="shared" si="3"/>
        <v>k</v>
      </c>
      <c r="U19" s="29" t="str">
        <f t="shared" si="3"/>
        <v>o</v>
      </c>
      <c r="V19" s="29" t="str">
        <f t="shared" si="3"/>
        <v>o</v>
      </c>
      <c r="W19" s="29" t="str">
        <f t="shared" si="3"/>
        <v>o</v>
      </c>
      <c r="X19" s="29" t="str">
        <f t="shared" si="3"/>
        <v>o</v>
      </c>
      <c r="Y19" s="30" t="str">
        <f t="shared" si="3"/>
        <v>o</v>
      </c>
    </row>
    <row r="20" spans="1:25" ht="41.25" customHeight="1" x14ac:dyDescent="0.45">
      <c r="A20" s="24">
        <v>11</v>
      </c>
      <c r="B20" s="55" t="s">
        <v>70</v>
      </c>
      <c r="C20" s="49" t="s">
        <v>89</v>
      </c>
      <c r="D20" s="50" t="s">
        <v>24</v>
      </c>
      <c r="E20" s="50" t="s">
        <v>20</v>
      </c>
      <c r="F20" s="24" t="s">
        <v>59</v>
      </c>
      <c r="G20" s="24" t="s">
        <v>22</v>
      </c>
      <c r="H20" s="24" t="s">
        <v>27</v>
      </c>
      <c r="I20" s="59">
        <v>46111</v>
      </c>
      <c r="J20" s="58">
        <v>0.375</v>
      </c>
      <c r="K20" s="59">
        <v>46157</v>
      </c>
      <c r="L20" s="58">
        <v>0.75</v>
      </c>
      <c r="M20" s="64" t="s">
        <v>31</v>
      </c>
      <c r="N20" s="29" t="str">
        <f t="shared" si="3"/>
        <v>x</v>
      </c>
      <c r="O20" s="29" t="str">
        <f t="shared" si="3"/>
        <v>x</v>
      </c>
      <c r="P20" s="29" t="str">
        <f t="shared" si="3"/>
        <v>x</v>
      </c>
      <c r="Q20" s="29" t="str">
        <f t="shared" si="3"/>
        <v>x</v>
      </c>
      <c r="R20" s="29" t="str">
        <f t="shared" si="3"/>
        <v>x</v>
      </c>
      <c r="S20" s="29" t="str">
        <f t="shared" si="3"/>
        <v>k</v>
      </c>
      <c r="T20" s="29" t="str">
        <f t="shared" si="3"/>
        <v>k</v>
      </c>
      <c r="U20" s="29" t="str">
        <f t="shared" si="3"/>
        <v>o</v>
      </c>
      <c r="V20" s="29" t="str">
        <f t="shared" si="3"/>
        <v>o</v>
      </c>
      <c r="W20" s="29" t="str">
        <f t="shared" si="3"/>
        <v>o</v>
      </c>
      <c r="X20" s="29" t="str">
        <f t="shared" si="3"/>
        <v>o</v>
      </c>
      <c r="Y20" s="30" t="str">
        <f t="shared" si="3"/>
        <v>o</v>
      </c>
    </row>
    <row r="21" spans="1:25" ht="27.75" customHeight="1" x14ac:dyDescent="0.45">
      <c r="A21" s="24">
        <v>12</v>
      </c>
      <c r="B21" s="72" t="s">
        <v>81</v>
      </c>
      <c r="C21" s="49" t="s">
        <v>83</v>
      </c>
      <c r="D21" s="50" t="s">
        <v>76</v>
      </c>
      <c r="E21" s="50" t="s">
        <v>20</v>
      </c>
      <c r="F21" s="24" t="s">
        <v>59</v>
      </c>
      <c r="G21" s="37" t="s">
        <v>82</v>
      </c>
      <c r="H21" s="24" t="s">
        <v>27</v>
      </c>
      <c r="I21" s="59">
        <v>46112</v>
      </c>
      <c r="J21" s="58">
        <v>0.375</v>
      </c>
      <c r="K21" s="59">
        <v>46122</v>
      </c>
      <c r="L21" s="58">
        <v>0.75</v>
      </c>
      <c r="M21" s="64" t="s">
        <v>31</v>
      </c>
      <c r="N21" s="29" t="str">
        <f t="shared" si="2"/>
        <v>x</v>
      </c>
      <c r="O21" s="29" t="str">
        <f t="shared" si="2"/>
        <v>x</v>
      </c>
      <c r="P21" s="29" t="str">
        <f t="shared" si="2"/>
        <v>x</v>
      </c>
      <c r="Q21" s="29" t="str">
        <f t="shared" si="2"/>
        <v>x</v>
      </c>
      <c r="R21" s="29" t="str">
        <f t="shared" si="2"/>
        <v>x</v>
      </c>
      <c r="S21" s="29" t="str">
        <f t="shared" si="2"/>
        <v>k</v>
      </c>
      <c r="T21" s="29" t="str">
        <f t="shared" si="2"/>
        <v>k</v>
      </c>
      <c r="U21" s="29" t="str">
        <f t="shared" si="2"/>
        <v>x</v>
      </c>
      <c r="V21" s="29" t="str">
        <f t="shared" si="2"/>
        <v>o</v>
      </c>
      <c r="W21" s="29" t="str">
        <f t="shared" si="2"/>
        <v>o</v>
      </c>
      <c r="X21" s="29" t="str">
        <f t="shared" si="2"/>
        <v>o</v>
      </c>
      <c r="Y21" s="30" t="str">
        <f t="shared" si="2"/>
        <v>o</v>
      </c>
    </row>
    <row r="22" spans="1:25" ht="27.75" customHeight="1" x14ac:dyDescent="0.45">
      <c r="A22" s="24">
        <v>13</v>
      </c>
      <c r="B22" s="73"/>
      <c r="C22" s="49" t="s">
        <v>84</v>
      </c>
      <c r="D22" s="50" t="s">
        <v>75</v>
      </c>
      <c r="E22" s="50" t="s">
        <v>20</v>
      </c>
      <c r="F22" s="24" t="s">
        <v>59</v>
      </c>
      <c r="G22" s="37" t="s">
        <v>82</v>
      </c>
      <c r="H22" s="24" t="s">
        <v>27</v>
      </c>
      <c r="I22" s="59">
        <v>46112</v>
      </c>
      <c r="J22" s="58">
        <v>0.375</v>
      </c>
      <c r="K22" s="59">
        <v>46122</v>
      </c>
      <c r="L22" s="58">
        <v>0.75</v>
      </c>
      <c r="M22" s="64" t="s">
        <v>31</v>
      </c>
      <c r="N22" s="29" t="str">
        <f t="shared" si="2"/>
        <v>x</v>
      </c>
      <c r="O22" s="29" t="str">
        <f t="shared" si="2"/>
        <v>x</v>
      </c>
      <c r="P22" s="29" t="str">
        <f t="shared" si="2"/>
        <v>x</v>
      </c>
      <c r="Q22" s="29" t="str">
        <f t="shared" si="2"/>
        <v>x</v>
      </c>
      <c r="R22" s="29" t="str">
        <f t="shared" si="2"/>
        <v>x</v>
      </c>
      <c r="S22" s="29" t="str">
        <f t="shared" si="2"/>
        <v>k</v>
      </c>
      <c r="T22" s="29" t="str">
        <f t="shared" si="2"/>
        <v>k</v>
      </c>
      <c r="U22" s="29" t="str">
        <f t="shared" si="2"/>
        <v>x</v>
      </c>
      <c r="V22" s="29" t="str">
        <f t="shared" si="2"/>
        <v>o</v>
      </c>
      <c r="W22" s="29" t="str">
        <f t="shared" si="2"/>
        <v>o</v>
      </c>
      <c r="X22" s="29" t="str">
        <f t="shared" si="2"/>
        <v>o</v>
      </c>
      <c r="Y22" s="30" t="str">
        <f t="shared" si="2"/>
        <v>o</v>
      </c>
    </row>
    <row r="23" spans="1:25" ht="27.75" customHeight="1" x14ac:dyDescent="0.45">
      <c r="A23" s="24">
        <v>14</v>
      </c>
      <c r="B23" s="73"/>
      <c r="C23" s="49" t="s">
        <v>85</v>
      </c>
      <c r="D23" s="50" t="s">
        <v>75</v>
      </c>
      <c r="E23" s="50" t="s">
        <v>20</v>
      </c>
      <c r="F23" s="24" t="s">
        <v>59</v>
      </c>
      <c r="G23" s="37" t="s">
        <v>82</v>
      </c>
      <c r="H23" s="24" t="s">
        <v>27</v>
      </c>
      <c r="I23" s="59">
        <v>46112</v>
      </c>
      <c r="J23" s="58">
        <v>0.375</v>
      </c>
      <c r="K23" s="59">
        <v>46122</v>
      </c>
      <c r="L23" s="58">
        <v>0.75</v>
      </c>
      <c r="M23" s="64" t="s">
        <v>31</v>
      </c>
      <c r="N23" s="29" t="str">
        <f t="shared" si="2"/>
        <v>x</v>
      </c>
      <c r="O23" s="29" t="str">
        <f t="shared" si="2"/>
        <v>x</v>
      </c>
      <c r="P23" s="29" t="str">
        <f t="shared" si="2"/>
        <v>x</v>
      </c>
      <c r="Q23" s="29" t="str">
        <f t="shared" si="2"/>
        <v>x</v>
      </c>
      <c r="R23" s="29" t="str">
        <f t="shared" si="2"/>
        <v>x</v>
      </c>
      <c r="S23" s="29" t="str">
        <f t="shared" si="2"/>
        <v>k</v>
      </c>
      <c r="T23" s="29" t="str">
        <f t="shared" si="2"/>
        <v>k</v>
      </c>
      <c r="U23" s="29" t="str">
        <f t="shared" si="2"/>
        <v>x</v>
      </c>
      <c r="V23" s="29" t="str">
        <f t="shared" si="2"/>
        <v>o</v>
      </c>
      <c r="W23" s="29" t="str">
        <f t="shared" si="2"/>
        <v>o</v>
      </c>
      <c r="X23" s="29" t="str">
        <f t="shared" si="2"/>
        <v>o</v>
      </c>
      <c r="Y23" s="30" t="str">
        <f t="shared" si="2"/>
        <v>o</v>
      </c>
    </row>
    <row r="24" spans="1:25" ht="27.75" customHeight="1" x14ac:dyDescent="0.45">
      <c r="A24" s="24">
        <v>15</v>
      </c>
      <c r="B24" s="74"/>
      <c r="C24" s="49" t="s">
        <v>86</v>
      </c>
      <c r="D24" s="50" t="s">
        <v>75</v>
      </c>
      <c r="E24" s="50" t="s">
        <v>20</v>
      </c>
      <c r="F24" s="24" t="s">
        <v>59</v>
      </c>
      <c r="G24" s="37" t="s">
        <v>82</v>
      </c>
      <c r="H24" s="24" t="s">
        <v>27</v>
      </c>
      <c r="I24" s="59">
        <v>46112</v>
      </c>
      <c r="J24" s="58">
        <v>0.375</v>
      </c>
      <c r="K24" s="59">
        <v>46122</v>
      </c>
      <c r="L24" s="58">
        <v>0.75</v>
      </c>
      <c r="M24" s="64" t="s">
        <v>31</v>
      </c>
      <c r="N24" s="29" t="str">
        <f t="shared" si="2"/>
        <v>x</v>
      </c>
      <c r="O24" s="29" t="str">
        <f t="shared" si="2"/>
        <v>x</v>
      </c>
      <c r="P24" s="29" t="str">
        <f t="shared" si="2"/>
        <v>x</v>
      </c>
      <c r="Q24" s="29" t="str">
        <f t="shared" si="2"/>
        <v>x</v>
      </c>
      <c r="R24" s="29" t="str">
        <f t="shared" si="2"/>
        <v>x</v>
      </c>
      <c r="S24" s="29" t="str">
        <f t="shared" si="2"/>
        <v>k</v>
      </c>
      <c r="T24" s="29" t="str">
        <f t="shared" si="2"/>
        <v>k</v>
      </c>
      <c r="U24" s="29" t="str">
        <f t="shared" si="2"/>
        <v>x</v>
      </c>
      <c r="V24" s="29" t="str">
        <f t="shared" si="2"/>
        <v>o</v>
      </c>
      <c r="W24" s="29" t="str">
        <f t="shared" si="2"/>
        <v>o</v>
      </c>
      <c r="X24" s="29" t="str">
        <f t="shared" si="2"/>
        <v>o</v>
      </c>
      <c r="Y24" s="30" t="str">
        <f t="shared" si="2"/>
        <v>o</v>
      </c>
    </row>
    <row r="25" spans="1:25" ht="27.75" customHeight="1" x14ac:dyDescent="0.45">
      <c r="A25" s="24"/>
      <c r="B25" s="65" t="s">
        <v>92</v>
      </c>
      <c r="C25" s="49" t="s">
        <v>94</v>
      </c>
      <c r="D25" s="50" t="s">
        <v>93</v>
      </c>
      <c r="E25" s="50" t="s">
        <v>20</v>
      </c>
      <c r="F25" s="24" t="s">
        <v>22</v>
      </c>
      <c r="G25" s="37" t="s">
        <v>59</v>
      </c>
      <c r="H25" s="61" t="s">
        <v>58</v>
      </c>
      <c r="I25" s="59">
        <v>46136</v>
      </c>
      <c r="J25" s="58">
        <v>0.375</v>
      </c>
      <c r="K25" s="59">
        <v>46148</v>
      </c>
      <c r="L25" s="58">
        <v>0.75</v>
      </c>
      <c r="M25" s="64" t="s">
        <v>31</v>
      </c>
      <c r="N25" s="29" t="str">
        <f t="shared" si="2"/>
        <v>x</v>
      </c>
      <c r="O25" s="29" t="str">
        <f t="shared" si="2"/>
        <v>x</v>
      </c>
      <c r="P25" s="29" t="str">
        <f t="shared" si="2"/>
        <v>x</v>
      </c>
      <c r="Q25" s="29" t="str">
        <f t="shared" si="2"/>
        <v>x</v>
      </c>
      <c r="R25" s="29" t="str">
        <f t="shared" si="2"/>
        <v>x</v>
      </c>
      <c r="S25" s="29" t="str">
        <f t="shared" si="2"/>
        <v>k</v>
      </c>
      <c r="T25" s="29" t="str">
        <f t="shared" si="2"/>
        <v>k</v>
      </c>
      <c r="U25" s="29" t="str">
        <f t="shared" si="2"/>
        <v>x</v>
      </c>
      <c r="V25" s="29" t="str">
        <f t="shared" si="2"/>
        <v>x</v>
      </c>
      <c r="W25" s="29" t="str">
        <f t="shared" si="2"/>
        <v>x</v>
      </c>
      <c r="X25" s="29" t="str">
        <f t="shared" si="2"/>
        <v>x</v>
      </c>
      <c r="Y25" s="30" t="str">
        <f t="shared" si="2"/>
        <v>x</v>
      </c>
    </row>
    <row r="26" spans="1:25" ht="27.75" customHeight="1" x14ac:dyDescent="0.45">
      <c r="A26" s="24"/>
      <c r="B26" s="65" t="s">
        <v>97</v>
      </c>
      <c r="C26" s="49" t="s">
        <v>98</v>
      </c>
      <c r="D26" s="50" t="s">
        <v>93</v>
      </c>
      <c r="E26" s="50" t="s">
        <v>20</v>
      </c>
      <c r="F26" s="37" t="s">
        <v>59</v>
      </c>
      <c r="G26" s="37" t="s">
        <v>82</v>
      </c>
      <c r="H26" s="24" t="s">
        <v>27</v>
      </c>
      <c r="I26" s="59">
        <v>46136</v>
      </c>
      <c r="J26" s="58"/>
      <c r="K26" s="59"/>
      <c r="L26" s="58"/>
      <c r="M26" s="64" t="s">
        <v>31</v>
      </c>
      <c r="N26" s="29" t="str">
        <f t="shared" ref="N26:Y33" si="4">IF(OR(WEEKDAY(N$3)=1,WEEKDAY(N$3)=7,N$2="法定"),"k",IF(AND(N$3&lt;=$K26,N$3&gt;=$I26),"o","x"))</f>
        <v>x</v>
      </c>
      <c r="O26" s="29" t="str">
        <f t="shared" si="4"/>
        <v>x</v>
      </c>
      <c r="P26" s="29" t="str">
        <f t="shared" si="4"/>
        <v>x</v>
      </c>
      <c r="Q26" s="29" t="str">
        <f t="shared" si="4"/>
        <v>x</v>
      </c>
      <c r="R26" s="29" t="str">
        <f t="shared" si="4"/>
        <v>x</v>
      </c>
      <c r="S26" s="29" t="str">
        <f t="shared" si="4"/>
        <v>k</v>
      </c>
      <c r="T26" s="29" t="str">
        <f t="shared" si="4"/>
        <v>k</v>
      </c>
      <c r="U26" s="29" t="str">
        <f t="shared" si="4"/>
        <v>x</v>
      </c>
      <c r="V26" s="29" t="str">
        <f t="shared" si="4"/>
        <v>x</v>
      </c>
      <c r="W26" s="29" t="str">
        <f t="shared" si="4"/>
        <v>x</v>
      </c>
      <c r="X26" s="29" t="str">
        <f t="shared" si="4"/>
        <v>x</v>
      </c>
      <c r="Y26" s="30" t="str">
        <f t="shared" si="4"/>
        <v>x</v>
      </c>
    </row>
    <row r="27" spans="1:25" ht="27.75" customHeight="1" x14ac:dyDescent="0.45">
      <c r="A27" s="24"/>
      <c r="B27" s="65"/>
      <c r="C27" s="49"/>
      <c r="D27" s="50"/>
      <c r="E27" s="50"/>
      <c r="F27" s="24"/>
      <c r="G27" s="37"/>
      <c r="H27" s="24"/>
      <c r="I27" s="59"/>
      <c r="J27" s="58"/>
      <c r="K27" s="59"/>
      <c r="L27" s="58"/>
      <c r="M27" s="64"/>
      <c r="N27" s="29" t="str">
        <f t="shared" si="4"/>
        <v>x</v>
      </c>
      <c r="O27" s="29" t="str">
        <f t="shared" si="4"/>
        <v>x</v>
      </c>
      <c r="P27" s="29" t="str">
        <f t="shared" si="4"/>
        <v>x</v>
      </c>
      <c r="Q27" s="29" t="str">
        <f t="shared" si="4"/>
        <v>x</v>
      </c>
      <c r="R27" s="29" t="str">
        <f t="shared" si="4"/>
        <v>x</v>
      </c>
      <c r="S27" s="29" t="str">
        <f t="shared" si="4"/>
        <v>k</v>
      </c>
      <c r="T27" s="29" t="str">
        <f t="shared" si="4"/>
        <v>k</v>
      </c>
      <c r="U27" s="29" t="str">
        <f t="shared" si="4"/>
        <v>x</v>
      </c>
      <c r="V27" s="29" t="str">
        <f t="shared" si="4"/>
        <v>x</v>
      </c>
      <c r="W27" s="29" t="str">
        <f t="shared" si="4"/>
        <v>x</v>
      </c>
      <c r="X27" s="29" t="str">
        <f t="shared" si="4"/>
        <v>x</v>
      </c>
      <c r="Y27" s="30" t="str">
        <f t="shared" si="4"/>
        <v>x</v>
      </c>
    </row>
    <row r="28" spans="1:25" ht="27.75" customHeight="1" x14ac:dyDescent="0.45">
      <c r="A28" s="24"/>
      <c r="B28" s="65"/>
      <c r="C28" s="49"/>
      <c r="D28" s="50"/>
      <c r="E28" s="50"/>
      <c r="F28" s="24"/>
      <c r="G28" s="37"/>
      <c r="H28" s="24"/>
      <c r="I28" s="59"/>
      <c r="J28" s="58"/>
      <c r="K28" s="59"/>
      <c r="L28" s="58"/>
      <c r="M28" s="64"/>
      <c r="N28" s="29" t="str">
        <f t="shared" si="4"/>
        <v>x</v>
      </c>
      <c r="O28" s="29" t="str">
        <f t="shared" si="4"/>
        <v>x</v>
      </c>
      <c r="P28" s="29" t="str">
        <f t="shared" si="4"/>
        <v>x</v>
      </c>
      <c r="Q28" s="29" t="str">
        <f t="shared" si="4"/>
        <v>x</v>
      </c>
      <c r="R28" s="29" t="str">
        <f t="shared" si="4"/>
        <v>x</v>
      </c>
      <c r="S28" s="29" t="str">
        <f t="shared" si="4"/>
        <v>k</v>
      </c>
      <c r="T28" s="29" t="str">
        <f t="shared" si="4"/>
        <v>k</v>
      </c>
      <c r="U28" s="29" t="str">
        <f t="shared" si="4"/>
        <v>x</v>
      </c>
      <c r="V28" s="29" t="str">
        <f t="shared" si="4"/>
        <v>x</v>
      </c>
      <c r="W28" s="29" t="str">
        <f t="shared" si="4"/>
        <v>x</v>
      </c>
      <c r="X28" s="29" t="str">
        <f t="shared" si="4"/>
        <v>x</v>
      </c>
      <c r="Y28" s="30" t="str">
        <f t="shared" si="4"/>
        <v>x</v>
      </c>
    </row>
    <row r="29" spans="1:25" ht="27.75" customHeight="1" x14ac:dyDescent="0.45">
      <c r="A29" s="24"/>
      <c r="B29" s="65"/>
      <c r="C29" s="49"/>
      <c r="D29" s="50"/>
      <c r="E29" s="50"/>
      <c r="F29" s="24"/>
      <c r="G29" s="37"/>
      <c r="H29" s="24"/>
      <c r="I29" s="59"/>
      <c r="J29" s="58"/>
      <c r="K29" s="59"/>
      <c r="L29" s="58"/>
      <c r="M29" s="64"/>
      <c r="N29" s="29" t="str">
        <f t="shared" si="4"/>
        <v>x</v>
      </c>
      <c r="O29" s="29" t="str">
        <f t="shared" si="4"/>
        <v>x</v>
      </c>
      <c r="P29" s="29" t="str">
        <f t="shared" si="4"/>
        <v>x</v>
      </c>
      <c r="Q29" s="29" t="str">
        <f t="shared" si="4"/>
        <v>x</v>
      </c>
      <c r="R29" s="29" t="str">
        <f t="shared" si="4"/>
        <v>x</v>
      </c>
      <c r="S29" s="29" t="str">
        <f t="shared" si="4"/>
        <v>k</v>
      </c>
      <c r="T29" s="29" t="str">
        <f t="shared" si="4"/>
        <v>k</v>
      </c>
      <c r="U29" s="29" t="str">
        <f t="shared" si="4"/>
        <v>x</v>
      </c>
      <c r="V29" s="29" t="str">
        <f t="shared" si="4"/>
        <v>x</v>
      </c>
      <c r="W29" s="29" t="str">
        <f t="shared" si="4"/>
        <v>x</v>
      </c>
      <c r="X29" s="29" t="str">
        <f t="shared" si="4"/>
        <v>x</v>
      </c>
      <c r="Y29" s="30" t="str">
        <f t="shared" si="4"/>
        <v>x</v>
      </c>
    </row>
    <row r="30" spans="1:25" ht="27.75" customHeight="1" x14ac:dyDescent="0.45">
      <c r="A30" s="24"/>
      <c r="B30" s="65"/>
      <c r="C30" s="49"/>
      <c r="D30" s="50"/>
      <c r="E30" s="50"/>
      <c r="F30" s="24"/>
      <c r="G30" s="37"/>
      <c r="H30" s="24"/>
      <c r="I30" s="59"/>
      <c r="J30" s="58"/>
      <c r="K30" s="59"/>
      <c r="L30" s="58"/>
      <c r="M30" s="64"/>
      <c r="N30" s="29" t="str">
        <f t="shared" si="4"/>
        <v>x</v>
      </c>
      <c r="O30" s="29" t="str">
        <f t="shared" si="4"/>
        <v>x</v>
      </c>
      <c r="P30" s="29" t="str">
        <f t="shared" si="4"/>
        <v>x</v>
      </c>
      <c r="Q30" s="29" t="str">
        <f t="shared" si="4"/>
        <v>x</v>
      </c>
      <c r="R30" s="29" t="str">
        <f t="shared" si="4"/>
        <v>x</v>
      </c>
      <c r="S30" s="29" t="str">
        <f t="shared" si="4"/>
        <v>k</v>
      </c>
      <c r="T30" s="29" t="str">
        <f t="shared" si="4"/>
        <v>k</v>
      </c>
      <c r="U30" s="29" t="str">
        <f t="shared" si="4"/>
        <v>x</v>
      </c>
      <c r="V30" s="29" t="str">
        <f t="shared" si="4"/>
        <v>x</v>
      </c>
      <c r="W30" s="29" t="str">
        <f t="shared" si="4"/>
        <v>x</v>
      </c>
      <c r="X30" s="29" t="str">
        <f t="shared" si="4"/>
        <v>x</v>
      </c>
      <c r="Y30" s="30" t="str">
        <f t="shared" si="4"/>
        <v>x</v>
      </c>
    </row>
    <row r="31" spans="1:25" ht="27.75" customHeight="1" x14ac:dyDescent="0.45">
      <c r="A31" s="24"/>
      <c r="B31" s="67"/>
      <c r="C31" s="49"/>
      <c r="D31" s="50"/>
      <c r="E31" s="50"/>
      <c r="F31" s="37"/>
      <c r="G31" s="37"/>
      <c r="H31" s="37"/>
      <c r="I31" s="63"/>
      <c r="J31" s="62"/>
      <c r="K31" s="59"/>
      <c r="L31" s="58"/>
      <c r="M31" s="64"/>
      <c r="N31" s="29" t="str">
        <f t="shared" si="4"/>
        <v>x</v>
      </c>
      <c r="O31" s="29" t="str">
        <f t="shared" si="4"/>
        <v>x</v>
      </c>
      <c r="P31" s="29" t="str">
        <f t="shared" si="4"/>
        <v>x</v>
      </c>
      <c r="Q31" s="29" t="str">
        <f t="shared" si="4"/>
        <v>x</v>
      </c>
      <c r="R31" s="29" t="str">
        <f t="shared" si="4"/>
        <v>x</v>
      </c>
      <c r="S31" s="29" t="str">
        <f t="shared" si="4"/>
        <v>k</v>
      </c>
      <c r="T31" s="29" t="str">
        <f t="shared" si="4"/>
        <v>k</v>
      </c>
      <c r="U31" s="29" t="str">
        <f t="shared" si="4"/>
        <v>x</v>
      </c>
      <c r="V31" s="29" t="str">
        <f t="shared" si="4"/>
        <v>x</v>
      </c>
      <c r="W31" s="29" t="str">
        <f t="shared" si="4"/>
        <v>x</v>
      </c>
      <c r="X31" s="29" t="str">
        <f t="shared" si="4"/>
        <v>x</v>
      </c>
      <c r="Y31" s="30" t="str">
        <f t="shared" si="4"/>
        <v>x</v>
      </c>
    </row>
    <row r="32" spans="1:25" ht="27.75" customHeight="1" x14ac:dyDescent="0.45">
      <c r="A32" s="54"/>
      <c r="B32" s="55"/>
      <c r="C32" s="75"/>
      <c r="D32" s="76"/>
      <c r="E32" s="76"/>
      <c r="F32" s="77"/>
      <c r="G32" s="77"/>
      <c r="H32" s="77"/>
      <c r="I32" s="59"/>
      <c r="J32" s="58"/>
      <c r="K32" s="59"/>
      <c r="L32" s="58"/>
      <c r="M32" s="64"/>
      <c r="N32" s="29" t="str">
        <f t="shared" si="4"/>
        <v>x</v>
      </c>
      <c r="O32" s="29" t="str">
        <f t="shared" si="4"/>
        <v>x</v>
      </c>
      <c r="P32" s="29" t="str">
        <f t="shared" si="4"/>
        <v>x</v>
      </c>
      <c r="Q32" s="29" t="str">
        <f t="shared" si="4"/>
        <v>x</v>
      </c>
      <c r="R32" s="29" t="str">
        <f t="shared" si="4"/>
        <v>x</v>
      </c>
      <c r="S32" s="29" t="str">
        <f t="shared" si="4"/>
        <v>k</v>
      </c>
      <c r="T32" s="29" t="str">
        <f t="shared" si="4"/>
        <v>k</v>
      </c>
      <c r="U32" s="29" t="str">
        <f t="shared" si="4"/>
        <v>x</v>
      </c>
      <c r="V32" s="29" t="str">
        <f t="shared" si="4"/>
        <v>x</v>
      </c>
      <c r="W32" s="29" t="str">
        <f t="shared" si="4"/>
        <v>x</v>
      </c>
      <c r="X32" s="29" t="str">
        <f t="shared" si="4"/>
        <v>x</v>
      </c>
      <c r="Y32" s="30" t="str">
        <f t="shared" si="4"/>
        <v>x</v>
      </c>
    </row>
    <row r="33" spans="1:25" ht="27.75" customHeight="1" x14ac:dyDescent="0.45">
      <c r="A33" s="54">
        <v>16</v>
      </c>
      <c r="B33" s="53"/>
      <c r="C33" s="75"/>
      <c r="D33" s="76"/>
      <c r="E33" s="76"/>
      <c r="F33" s="77"/>
      <c r="G33" s="77"/>
      <c r="H33" s="77"/>
      <c r="I33" s="59"/>
      <c r="J33" s="58"/>
      <c r="K33" s="59"/>
      <c r="L33" s="58"/>
      <c r="M33" s="64"/>
      <c r="N33" s="29" t="str">
        <f t="shared" si="4"/>
        <v>x</v>
      </c>
      <c r="O33" s="29" t="str">
        <f t="shared" si="4"/>
        <v>x</v>
      </c>
      <c r="P33" s="29" t="str">
        <f t="shared" si="4"/>
        <v>x</v>
      </c>
      <c r="Q33" s="29" t="str">
        <f t="shared" si="4"/>
        <v>x</v>
      </c>
      <c r="R33" s="29" t="str">
        <f t="shared" si="4"/>
        <v>x</v>
      </c>
      <c r="S33" s="29" t="str">
        <f t="shared" si="4"/>
        <v>k</v>
      </c>
      <c r="T33" s="29" t="str">
        <f t="shared" si="4"/>
        <v>k</v>
      </c>
      <c r="U33" s="29" t="str">
        <f t="shared" si="4"/>
        <v>x</v>
      </c>
      <c r="V33" s="29" t="str">
        <f t="shared" si="4"/>
        <v>x</v>
      </c>
      <c r="W33" s="29" t="str">
        <f t="shared" si="4"/>
        <v>x</v>
      </c>
      <c r="X33" s="29" t="str">
        <f t="shared" si="4"/>
        <v>x</v>
      </c>
      <c r="Y33" s="30" t="str">
        <f t="shared" si="4"/>
        <v>x</v>
      </c>
    </row>
  </sheetData>
  <mergeCells count="5">
    <mergeCell ref="A1:B2"/>
    <mergeCell ref="B5:B10"/>
    <mergeCell ref="B17:B19"/>
    <mergeCell ref="B13:B16"/>
    <mergeCell ref="B21:B24"/>
  </mergeCells>
  <phoneticPr fontId="1" type="noConversion"/>
  <conditionalFormatting sqref="N1:Y4 N34:Y65511">
    <cfRule type="cellIs" dxfId="4" priority="107" operator="equal">
      <formula>"进行中"</formula>
    </cfRule>
    <cfRule type="cellIs" dxfId="3" priority="108" operator="equal">
      <formula>"已完成"</formula>
    </cfRule>
    <cfRule type="cellIs" dxfId="2" priority="109" operator="equal">
      <formula>"延迟"</formula>
    </cfRule>
  </conditionalFormatting>
  <conditionalFormatting sqref="N5:Y33">
    <cfRule type="cellIs" dxfId="1" priority="23" operator="equal">
      <formula>"k"</formula>
    </cfRule>
    <cfRule type="cellIs" dxfId="0" priority="24" operator="equal">
      <formula>"o"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D398-8CD4-4AEC-A562-EF8577D403FE}">
  <dimension ref="A1:J5"/>
  <sheetViews>
    <sheetView workbookViewId="0">
      <selection activeCell="D19" sqref="D19"/>
    </sheetView>
  </sheetViews>
  <sheetFormatPr defaultRowHeight="15.5" x14ac:dyDescent="0.35"/>
  <cols>
    <col min="1" max="1" width="26.921875" bestFit="1" customWidth="1"/>
    <col min="2" max="2" width="23" customWidth="1"/>
    <col min="4" max="4" width="23.23046875" customWidth="1"/>
  </cols>
  <sheetData>
    <row r="1" spans="1:10" x14ac:dyDescent="0.35">
      <c r="A1" s="71" t="s">
        <v>90</v>
      </c>
      <c r="B1" s="75" t="s">
        <v>83</v>
      </c>
      <c r="C1" s="76" t="s">
        <v>76</v>
      </c>
      <c r="D1" s="76" t="s">
        <v>20</v>
      </c>
      <c r="E1" s="77"/>
      <c r="F1" s="59"/>
      <c r="G1" s="58"/>
      <c r="H1" s="59"/>
      <c r="I1" s="58"/>
      <c r="J1" s="64"/>
    </row>
    <row r="2" spans="1:10" x14ac:dyDescent="0.35">
      <c r="A2" s="71"/>
      <c r="B2" s="75" t="s">
        <v>84</v>
      </c>
      <c r="C2" s="76" t="s">
        <v>75</v>
      </c>
      <c r="D2" s="76" t="s">
        <v>20</v>
      </c>
      <c r="E2" s="77"/>
      <c r="F2" s="59"/>
      <c r="G2" s="58"/>
      <c r="H2" s="59"/>
      <c r="I2" s="58"/>
      <c r="J2" s="64" t="s">
        <v>26</v>
      </c>
    </row>
    <row r="3" spans="1:10" x14ac:dyDescent="0.35">
      <c r="A3" s="71"/>
      <c r="B3" s="75" t="s">
        <v>85</v>
      </c>
      <c r="C3" s="76" t="s">
        <v>75</v>
      </c>
      <c r="D3" s="76" t="s">
        <v>20</v>
      </c>
      <c r="E3" s="77"/>
      <c r="F3" s="59"/>
      <c r="G3" s="58"/>
      <c r="H3" s="59"/>
      <c r="I3" s="58"/>
      <c r="J3" s="64" t="s">
        <v>26</v>
      </c>
    </row>
    <row r="4" spans="1:10" x14ac:dyDescent="0.35">
      <c r="A4" s="71"/>
      <c r="B4" s="75" t="s">
        <v>86</v>
      </c>
      <c r="C4" s="76" t="s">
        <v>75</v>
      </c>
      <c r="D4" s="76" t="s">
        <v>20</v>
      </c>
      <c r="E4" s="77"/>
      <c r="F4" s="59"/>
      <c r="G4" s="58"/>
      <c r="H4" s="59"/>
      <c r="I4" s="58"/>
      <c r="J4" s="64" t="s">
        <v>95</v>
      </c>
    </row>
    <row r="5" spans="1:10" x14ac:dyDescent="0.35">
      <c r="A5" s="78" t="s">
        <v>91</v>
      </c>
      <c r="B5" s="75" t="s">
        <v>96</v>
      </c>
      <c r="C5" s="78"/>
      <c r="D5" s="78"/>
      <c r="E5" s="78"/>
      <c r="F5" s="78"/>
      <c r="G5" s="78"/>
      <c r="H5" s="78"/>
      <c r="I5" s="78"/>
      <c r="J5" s="78"/>
    </row>
  </sheetData>
  <mergeCells count="1">
    <mergeCell ref="A1:A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BABD-0064-415A-8EF9-AC6B182C0718}">
  <dimension ref="A1:I26"/>
  <sheetViews>
    <sheetView workbookViewId="0">
      <pane ySplit="1" topLeftCell="A2" activePane="bottomLeft" state="frozen"/>
      <selection pane="bottomLeft" activeCell="B10" sqref="B10"/>
    </sheetView>
  </sheetViews>
  <sheetFormatPr defaultRowHeight="15" x14ac:dyDescent="0.35"/>
  <cols>
    <col min="1" max="1" width="10.4609375" style="42" customWidth="1"/>
    <col min="2" max="2" width="47.4609375" style="43" customWidth="1"/>
    <col min="3" max="3" width="10.3828125" style="38" bestFit="1" customWidth="1"/>
    <col min="4" max="4" width="10.53515625" style="38" bestFit="1" customWidth="1"/>
    <col min="5" max="6" width="9.23046875" style="38"/>
    <col min="7" max="8" width="13" style="38" bestFit="1" customWidth="1"/>
    <col min="9" max="9" width="23.15234375" style="38" bestFit="1" customWidth="1"/>
    <col min="10" max="16384" width="9.23046875" style="38"/>
  </cols>
  <sheetData>
    <row r="1" spans="1:9" x14ac:dyDescent="0.35">
      <c r="A1" s="44" t="s">
        <v>33</v>
      </c>
      <c r="B1" s="45" t="s">
        <v>34</v>
      </c>
      <c r="C1" s="66" t="s">
        <v>87</v>
      </c>
      <c r="D1" s="46" t="s">
        <v>35</v>
      </c>
      <c r="E1" s="46" t="s">
        <v>36</v>
      </c>
      <c r="F1" s="46" t="s">
        <v>37</v>
      </c>
      <c r="G1" s="46" t="s">
        <v>38</v>
      </c>
      <c r="H1" s="46" t="s">
        <v>39</v>
      </c>
      <c r="I1" s="45" t="s">
        <v>40</v>
      </c>
    </row>
    <row r="2" spans="1:9" ht="30" x14ac:dyDescent="0.35">
      <c r="A2" s="39">
        <v>1</v>
      </c>
      <c r="B2" s="40" t="s">
        <v>42</v>
      </c>
      <c r="C2" s="41" t="s">
        <v>13</v>
      </c>
      <c r="D2" s="41" t="s">
        <v>41</v>
      </c>
      <c r="E2" s="41" t="s">
        <v>22</v>
      </c>
      <c r="F2" s="41" t="s">
        <v>26</v>
      </c>
      <c r="G2" s="47"/>
      <c r="H2" s="41"/>
      <c r="I2" s="41"/>
    </row>
    <row r="3" spans="1:9" ht="30" x14ac:dyDescent="0.35">
      <c r="A3" s="39">
        <v>2</v>
      </c>
      <c r="B3" s="40" t="s">
        <v>43</v>
      </c>
      <c r="C3" s="41" t="s">
        <v>13</v>
      </c>
      <c r="D3" s="41" t="s">
        <v>41</v>
      </c>
      <c r="E3" s="41" t="s">
        <v>22</v>
      </c>
      <c r="F3" s="41" t="s">
        <v>26</v>
      </c>
      <c r="G3" s="47"/>
      <c r="H3" s="41"/>
      <c r="I3" s="41"/>
    </row>
    <row r="4" spans="1:9" x14ac:dyDescent="0.35">
      <c r="A4" s="39">
        <v>3</v>
      </c>
      <c r="B4" s="40" t="s">
        <v>45</v>
      </c>
      <c r="C4" s="41" t="s">
        <v>44</v>
      </c>
      <c r="D4" s="41" t="s">
        <v>41</v>
      </c>
      <c r="E4" s="41" t="s">
        <v>22</v>
      </c>
      <c r="F4" s="41" t="s">
        <v>31</v>
      </c>
      <c r="G4" s="47"/>
      <c r="H4" s="41"/>
      <c r="I4" s="41"/>
    </row>
    <row r="5" spans="1:9" x14ac:dyDescent="0.35">
      <c r="A5" s="39"/>
      <c r="B5" s="40" t="s">
        <v>69</v>
      </c>
      <c r="C5" s="41" t="s">
        <v>47</v>
      </c>
      <c r="D5" s="41" t="s">
        <v>41</v>
      </c>
      <c r="E5" s="41" t="s">
        <v>22</v>
      </c>
      <c r="F5" s="41" t="s">
        <v>26</v>
      </c>
      <c r="G5" s="47"/>
      <c r="H5" s="41"/>
      <c r="I5" s="41"/>
    </row>
    <row r="6" spans="1:9" ht="30" x14ac:dyDescent="0.35">
      <c r="A6" s="39">
        <v>4</v>
      </c>
      <c r="B6" s="40" t="s">
        <v>48</v>
      </c>
      <c r="C6" s="41" t="s">
        <v>47</v>
      </c>
      <c r="D6" s="41" t="s">
        <v>41</v>
      </c>
      <c r="E6" s="41" t="s">
        <v>22</v>
      </c>
      <c r="F6" s="41" t="s">
        <v>26</v>
      </c>
      <c r="G6" s="47"/>
      <c r="H6" s="41"/>
      <c r="I6" s="41"/>
    </row>
    <row r="7" spans="1:9" ht="30" x14ac:dyDescent="0.35">
      <c r="A7" s="39">
        <v>5</v>
      </c>
      <c r="B7" s="40" t="s">
        <v>49</v>
      </c>
      <c r="C7" s="41" t="s">
        <v>47</v>
      </c>
      <c r="D7" s="41" t="s">
        <v>41</v>
      </c>
      <c r="E7" s="41" t="s">
        <v>22</v>
      </c>
      <c r="F7" s="41" t="s">
        <v>26</v>
      </c>
      <c r="G7" s="47"/>
      <c r="H7" s="41"/>
      <c r="I7" s="41"/>
    </row>
    <row r="8" spans="1:9" ht="45" x14ac:dyDescent="0.35">
      <c r="A8" s="39">
        <v>6</v>
      </c>
      <c r="B8" s="60" t="s">
        <v>50</v>
      </c>
      <c r="C8" s="41" t="s">
        <v>46</v>
      </c>
      <c r="D8" s="41" t="s">
        <v>41</v>
      </c>
      <c r="E8" s="41" t="s">
        <v>22</v>
      </c>
      <c r="F8" s="41" t="s">
        <v>31</v>
      </c>
      <c r="G8" s="47"/>
      <c r="H8" s="41"/>
      <c r="I8" s="40" t="s">
        <v>88</v>
      </c>
    </row>
    <row r="9" spans="1:9" ht="45" x14ac:dyDescent="0.35">
      <c r="A9" s="39">
        <v>7</v>
      </c>
      <c r="B9" s="60" t="s">
        <v>60</v>
      </c>
      <c r="C9" s="41" t="s">
        <v>61</v>
      </c>
      <c r="D9" s="41" t="s">
        <v>41</v>
      </c>
      <c r="E9" s="41" t="s">
        <v>68</v>
      </c>
      <c r="F9" s="41" t="s">
        <v>31</v>
      </c>
      <c r="G9" s="47"/>
      <c r="H9" s="41"/>
      <c r="I9" s="41"/>
    </row>
    <row r="10" spans="1:9" ht="30" x14ac:dyDescent="0.35">
      <c r="A10" s="39">
        <v>8</v>
      </c>
      <c r="B10" s="60" t="s">
        <v>67</v>
      </c>
      <c r="C10" s="41" t="s">
        <v>62</v>
      </c>
      <c r="D10" s="41" t="s">
        <v>41</v>
      </c>
      <c r="E10" s="41" t="s">
        <v>59</v>
      </c>
      <c r="F10" s="41" t="s">
        <v>31</v>
      </c>
      <c r="G10" s="47"/>
      <c r="H10" s="41"/>
      <c r="I10" s="41"/>
    </row>
    <row r="11" spans="1:9" ht="30" x14ac:dyDescent="0.35">
      <c r="A11" s="39">
        <v>9</v>
      </c>
      <c r="B11" s="60" t="s">
        <v>66</v>
      </c>
      <c r="C11" s="41" t="s">
        <v>63</v>
      </c>
      <c r="D11" s="41" t="s">
        <v>41</v>
      </c>
      <c r="E11" s="41" t="s">
        <v>59</v>
      </c>
      <c r="F11" s="41" t="s">
        <v>31</v>
      </c>
      <c r="G11" s="41"/>
      <c r="H11" s="41"/>
      <c r="I11" s="41"/>
    </row>
    <row r="12" spans="1:9" ht="30" x14ac:dyDescent="0.35">
      <c r="A12" s="39">
        <v>10</v>
      </c>
      <c r="B12" s="60" t="s">
        <v>65</v>
      </c>
      <c r="C12" s="41" t="s">
        <v>64</v>
      </c>
      <c r="D12" s="41" t="s">
        <v>41</v>
      </c>
      <c r="E12" s="41" t="s">
        <v>68</v>
      </c>
      <c r="F12" s="41" t="s">
        <v>31</v>
      </c>
      <c r="G12" s="41"/>
      <c r="H12" s="41"/>
      <c r="I12" s="41"/>
    </row>
    <row r="13" spans="1:9" x14ac:dyDescent="0.35">
      <c r="A13" s="39"/>
      <c r="B13" s="40"/>
      <c r="C13" s="41"/>
      <c r="D13" s="41"/>
      <c r="E13" s="41"/>
      <c r="F13" s="41"/>
      <c r="G13" s="41"/>
      <c r="H13" s="41"/>
      <c r="I13" s="41"/>
    </row>
    <row r="14" spans="1:9" x14ac:dyDescent="0.35">
      <c r="A14" s="39"/>
      <c r="B14" s="40"/>
      <c r="C14" s="41"/>
      <c r="D14" s="41"/>
      <c r="E14" s="41"/>
      <c r="F14" s="41"/>
      <c r="G14" s="41"/>
      <c r="H14" s="41"/>
      <c r="I14" s="41"/>
    </row>
    <row r="15" spans="1:9" x14ac:dyDescent="0.35">
      <c r="A15" s="39"/>
      <c r="B15" s="40"/>
      <c r="C15" s="41"/>
      <c r="D15" s="41"/>
      <c r="E15" s="41"/>
      <c r="F15" s="41"/>
      <c r="G15" s="41"/>
      <c r="H15" s="41"/>
      <c r="I15" s="41"/>
    </row>
    <row r="16" spans="1:9" x14ac:dyDescent="0.35">
      <c r="A16" s="39"/>
      <c r="B16" s="40"/>
      <c r="C16" s="41"/>
      <c r="D16" s="41"/>
      <c r="E16" s="41"/>
      <c r="F16" s="41"/>
      <c r="G16" s="41"/>
      <c r="H16" s="41"/>
      <c r="I16" s="41"/>
    </row>
    <row r="17" spans="1:9" x14ac:dyDescent="0.35">
      <c r="A17" s="39"/>
      <c r="B17" s="40"/>
      <c r="C17" s="41"/>
      <c r="D17" s="41"/>
      <c r="E17" s="41"/>
      <c r="F17" s="41"/>
      <c r="G17" s="41"/>
      <c r="H17" s="41"/>
      <c r="I17" s="41"/>
    </row>
    <row r="18" spans="1:9" x14ac:dyDescent="0.35">
      <c r="A18" s="39"/>
      <c r="B18" s="40"/>
      <c r="C18" s="41"/>
      <c r="D18" s="41"/>
      <c r="E18" s="41"/>
      <c r="F18" s="41"/>
      <c r="G18" s="41"/>
      <c r="H18" s="41"/>
      <c r="I18" s="41"/>
    </row>
    <row r="19" spans="1:9" x14ac:dyDescent="0.35">
      <c r="A19" s="39"/>
      <c r="B19" s="40"/>
      <c r="C19" s="41"/>
      <c r="D19" s="41"/>
      <c r="E19" s="41"/>
      <c r="F19" s="41"/>
      <c r="G19" s="41"/>
      <c r="H19" s="41"/>
      <c r="I19" s="41"/>
    </row>
    <row r="20" spans="1:9" x14ac:dyDescent="0.35">
      <c r="A20" s="39"/>
      <c r="B20" s="40"/>
      <c r="C20" s="41"/>
      <c r="D20" s="41"/>
      <c r="E20" s="41"/>
      <c r="F20" s="41"/>
      <c r="G20" s="41"/>
      <c r="H20" s="41"/>
      <c r="I20" s="41"/>
    </row>
    <row r="21" spans="1:9" x14ac:dyDescent="0.35">
      <c r="A21" s="39"/>
      <c r="B21" s="40"/>
      <c r="C21" s="41"/>
      <c r="D21" s="41"/>
      <c r="E21" s="41"/>
      <c r="F21" s="41"/>
      <c r="G21" s="41"/>
      <c r="H21" s="41"/>
      <c r="I21" s="41"/>
    </row>
    <row r="22" spans="1:9" x14ac:dyDescent="0.35">
      <c r="A22" s="39"/>
      <c r="B22" s="40"/>
      <c r="C22" s="41"/>
      <c r="D22" s="41"/>
      <c r="E22" s="41"/>
      <c r="F22" s="41"/>
      <c r="G22" s="41"/>
      <c r="H22" s="41"/>
      <c r="I22" s="41"/>
    </row>
    <row r="23" spans="1:9" x14ac:dyDescent="0.35">
      <c r="A23" s="39"/>
      <c r="B23" s="40"/>
      <c r="C23" s="41"/>
      <c r="D23" s="41"/>
      <c r="E23" s="41"/>
      <c r="F23" s="41"/>
      <c r="G23" s="41"/>
      <c r="H23" s="41"/>
      <c r="I23" s="41"/>
    </row>
    <row r="24" spans="1:9" x14ac:dyDescent="0.35">
      <c r="A24" s="39"/>
      <c r="B24" s="40"/>
      <c r="C24" s="41"/>
      <c r="D24" s="41"/>
      <c r="E24" s="41"/>
      <c r="F24" s="41"/>
      <c r="G24" s="41"/>
      <c r="H24" s="41"/>
      <c r="I24" s="41"/>
    </row>
    <row r="25" spans="1:9" x14ac:dyDescent="0.35">
      <c r="A25" s="39"/>
      <c r="B25" s="40"/>
      <c r="C25" s="41"/>
      <c r="D25" s="41"/>
      <c r="E25" s="41"/>
      <c r="F25" s="41"/>
      <c r="G25" s="41"/>
      <c r="H25" s="41"/>
      <c r="I25" s="41"/>
    </row>
    <row r="26" spans="1:9" x14ac:dyDescent="0.35">
      <c r="A26" s="39"/>
      <c r="B26" s="40"/>
      <c r="C26" s="41"/>
      <c r="D26" s="41"/>
      <c r="E26" s="41"/>
      <c r="F26" s="41"/>
      <c r="G26" s="41"/>
      <c r="H26" s="41"/>
      <c r="I26" s="41"/>
    </row>
  </sheetData>
  <phoneticPr fontId="1" type="noConversion"/>
  <conditionalFormatting sqref="G1:H1">
    <cfRule type="dataBar" priority="1">
      <dataBar>
        <cfvo type="min"/>
        <cfvo type="max"/>
        <color rgb="FF78D96D"/>
      </dataBar>
      <extLst>
        <ext xmlns:x14="http://schemas.microsoft.com/office/spreadsheetml/2009/9/main" uri="{B025F937-C7B1-47D3-B67F-A62EFF666E3E}">
          <x14:id>{9F27B8F6-45B5-45C3-9DEB-B73307972242}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F27B8F6-45B5-45C3-9DEB-B73307972242}">
            <x14:dataBar minLength="0" maxLength="100" axisPosition="none">
              <x14:cfvo type="autoMin"/>
              <x14:cfvo type="autoMax"/>
              <x14:negativeFillColor rgb="FFF76964"/>
            </x14:dataBar>
          </x14:cfRule>
          <xm:sqref>G1:H1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恒天_门富士德国双周计划</vt:lpstr>
      <vt:lpstr>Sheet1</vt:lpstr>
      <vt:lpstr>问题清单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2026-04-28T10:50:19Z</dcterms:modified>
</cp:coreProperties>
</file>